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PIOTREK\Serteya\ST kettle hole\ST3 grant 2020\Serteya_ST_T3_final\"/>
    </mc:Choice>
  </mc:AlternateContent>
  <xr:revisionPtr revIDLastSave="0" documentId="13_ncr:1_{E8F4AA07-F04F-4B5E-B651-7D4DE0A71D80}" xr6:coauthVersionLast="47" xr6:coauthVersionMax="47" xr10:uidLastSave="{00000000-0000-0000-0000-000000000000}"/>
  <bookViews>
    <workbookView xWindow="-28920" yWindow="1710" windowWidth="29040" windowHeight="15720" xr2:uid="{00000000-000D-0000-FFFF-FFFF00000000}"/>
  </bookViews>
  <sheets>
    <sheet name="tSerteya_ST_T3__geochemia" sheetId="2" r:id="rId1"/>
    <sheet name="Serteya_ST_T3__geochemia (2)" sheetId="3" r:id="rId2"/>
    <sheet name="Arkusz1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71" i="3" l="1"/>
  <c r="J371" i="3"/>
  <c r="F371" i="3"/>
  <c r="G371" i="3" s="1"/>
  <c r="K370" i="3"/>
  <c r="J370" i="3"/>
  <c r="F370" i="3"/>
  <c r="G370" i="3" s="1"/>
  <c r="K369" i="3"/>
  <c r="J369" i="3"/>
  <c r="G369" i="3"/>
  <c r="F369" i="3"/>
  <c r="K368" i="3"/>
  <c r="J368" i="3"/>
  <c r="F368" i="3"/>
  <c r="K367" i="3"/>
  <c r="J367" i="3"/>
  <c r="G367" i="3"/>
  <c r="F367" i="3"/>
  <c r="K366" i="3"/>
  <c r="J366" i="3"/>
  <c r="F366" i="3"/>
  <c r="G366" i="3" s="1"/>
  <c r="AP365" i="3"/>
  <c r="AO365" i="3"/>
  <c r="AN365" i="3"/>
  <c r="AM365" i="3"/>
  <c r="AL365" i="3"/>
  <c r="AK365" i="3"/>
  <c r="AJ365" i="3"/>
  <c r="AI365" i="3"/>
  <c r="K365" i="3"/>
  <c r="L365" i="3" s="1"/>
  <c r="J365" i="3"/>
  <c r="F365" i="3"/>
  <c r="G365" i="3" s="1"/>
  <c r="K364" i="3"/>
  <c r="J364" i="3"/>
  <c r="L364" i="3" s="1"/>
  <c r="G364" i="3"/>
  <c r="F364" i="3"/>
  <c r="AP363" i="3"/>
  <c r="AO363" i="3"/>
  <c r="AN363" i="3"/>
  <c r="AM363" i="3"/>
  <c r="AL363" i="3"/>
  <c r="AK363" i="3"/>
  <c r="AJ363" i="3"/>
  <c r="AI363" i="3"/>
  <c r="K363" i="3"/>
  <c r="J363" i="3"/>
  <c r="G363" i="3"/>
  <c r="F363" i="3"/>
  <c r="K362" i="3"/>
  <c r="L362" i="3" s="1"/>
  <c r="J362" i="3"/>
  <c r="F362" i="3"/>
  <c r="G362" i="3" s="1"/>
  <c r="AP361" i="3"/>
  <c r="AO361" i="3"/>
  <c r="AN361" i="3"/>
  <c r="AM361" i="3"/>
  <c r="AL361" i="3"/>
  <c r="AK361" i="3"/>
  <c r="AJ361" i="3"/>
  <c r="AI361" i="3"/>
  <c r="K361" i="3"/>
  <c r="L361" i="3" s="1"/>
  <c r="J361" i="3"/>
  <c r="G361" i="3"/>
  <c r="F361" i="3"/>
  <c r="K360" i="3"/>
  <c r="J360" i="3"/>
  <c r="F360" i="3"/>
  <c r="G360" i="3" s="1"/>
  <c r="L359" i="3"/>
  <c r="K359" i="3"/>
  <c r="J359" i="3"/>
  <c r="G359" i="3"/>
  <c r="F359" i="3"/>
  <c r="AP358" i="3"/>
  <c r="AO358" i="3"/>
  <c r="AN358" i="3"/>
  <c r="AM358" i="3"/>
  <c r="AL358" i="3"/>
  <c r="AK358" i="3"/>
  <c r="AJ358" i="3"/>
  <c r="AI358" i="3"/>
  <c r="K358" i="3"/>
  <c r="L358" i="3" s="1"/>
  <c r="J358" i="3"/>
  <c r="G358" i="3"/>
  <c r="F358" i="3"/>
  <c r="K357" i="3"/>
  <c r="L357" i="3" s="1"/>
  <c r="J357" i="3"/>
  <c r="F357" i="3"/>
  <c r="G357" i="3" s="1"/>
  <c r="F356" i="3"/>
  <c r="AP355" i="3"/>
  <c r="AO355" i="3"/>
  <c r="AN355" i="3"/>
  <c r="AM355" i="3"/>
  <c r="AL355" i="3"/>
  <c r="AK355" i="3"/>
  <c r="AJ355" i="3"/>
  <c r="AI355" i="3"/>
  <c r="L355" i="3"/>
  <c r="K355" i="3"/>
  <c r="J355" i="3"/>
  <c r="G355" i="3"/>
  <c r="F355" i="3"/>
  <c r="K354" i="3"/>
  <c r="J354" i="3"/>
  <c r="F354" i="3"/>
  <c r="G354" i="3" s="1"/>
  <c r="AP353" i="3"/>
  <c r="AO353" i="3"/>
  <c r="AN353" i="3"/>
  <c r="AM353" i="3"/>
  <c r="AL353" i="3"/>
  <c r="AK353" i="3"/>
  <c r="AJ353" i="3"/>
  <c r="AI353" i="3"/>
  <c r="K353" i="3"/>
  <c r="L353" i="3" s="1"/>
  <c r="J353" i="3"/>
  <c r="F353" i="3"/>
  <c r="G353" i="3" s="1"/>
  <c r="K352" i="3"/>
  <c r="L352" i="3" s="1"/>
  <c r="J352" i="3"/>
  <c r="G352" i="3"/>
  <c r="F352" i="3"/>
  <c r="K351" i="3"/>
  <c r="J351" i="3"/>
  <c r="G351" i="3"/>
  <c r="F351" i="3"/>
  <c r="AP350" i="3"/>
  <c r="AO350" i="3"/>
  <c r="AN350" i="3"/>
  <c r="AM350" i="3"/>
  <c r="AL350" i="3"/>
  <c r="AK350" i="3"/>
  <c r="AJ350" i="3"/>
  <c r="AI350" i="3"/>
  <c r="K350" i="3"/>
  <c r="L350" i="3" s="1"/>
  <c r="J350" i="3"/>
  <c r="F350" i="3"/>
  <c r="G350" i="3" s="1"/>
  <c r="K349" i="3"/>
  <c r="J349" i="3"/>
  <c r="L349" i="3" s="1"/>
  <c r="F349" i="3"/>
  <c r="G349" i="3" s="1"/>
  <c r="AP348" i="3"/>
  <c r="AO348" i="3"/>
  <c r="AN348" i="3"/>
  <c r="AM348" i="3"/>
  <c r="AL348" i="3"/>
  <c r="AK348" i="3"/>
  <c r="AJ348" i="3"/>
  <c r="AI348" i="3"/>
  <c r="K348" i="3"/>
  <c r="J348" i="3"/>
  <c r="F348" i="3"/>
  <c r="G348" i="3" s="1"/>
  <c r="L347" i="3"/>
  <c r="K347" i="3"/>
  <c r="J347" i="3"/>
  <c r="G347" i="3"/>
  <c r="F347" i="3"/>
  <c r="AP346" i="3"/>
  <c r="AO346" i="3"/>
  <c r="AN346" i="3"/>
  <c r="AM346" i="3"/>
  <c r="AL346" i="3"/>
  <c r="AK346" i="3"/>
  <c r="AJ346" i="3"/>
  <c r="AI346" i="3"/>
  <c r="K346" i="3"/>
  <c r="L346" i="3" s="1"/>
  <c r="J346" i="3"/>
  <c r="G346" i="3"/>
  <c r="F346" i="3"/>
  <c r="K345" i="3"/>
  <c r="L345" i="3" s="1"/>
  <c r="J345" i="3"/>
  <c r="F345" i="3"/>
  <c r="G345" i="3" s="1"/>
  <c r="AP344" i="3"/>
  <c r="AO344" i="3"/>
  <c r="AN344" i="3"/>
  <c r="AM344" i="3"/>
  <c r="AL344" i="3"/>
  <c r="AK344" i="3"/>
  <c r="AJ344" i="3"/>
  <c r="AI344" i="3"/>
  <c r="K344" i="3"/>
  <c r="L344" i="3" s="1"/>
  <c r="J344" i="3"/>
  <c r="F344" i="3"/>
  <c r="G344" i="3" s="1"/>
  <c r="AP343" i="3"/>
  <c r="AO343" i="3"/>
  <c r="AN343" i="3"/>
  <c r="AM343" i="3"/>
  <c r="AL343" i="3"/>
  <c r="AK343" i="3"/>
  <c r="AJ343" i="3"/>
  <c r="AI343" i="3"/>
  <c r="K343" i="3"/>
  <c r="J343" i="3"/>
  <c r="F343" i="3"/>
  <c r="G343" i="3" s="1"/>
  <c r="K342" i="3"/>
  <c r="J342" i="3"/>
  <c r="F342" i="3"/>
  <c r="G342" i="3" s="1"/>
  <c r="L341" i="3"/>
  <c r="K341" i="3"/>
  <c r="J341" i="3"/>
  <c r="G341" i="3"/>
  <c r="F341" i="3"/>
  <c r="AP340" i="3"/>
  <c r="AO340" i="3"/>
  <c r="AN340" i="3"/>
  <c r="AM340" i="3"/>
  <c r="AL340" i="3"/>
  <c r="AK340" i="3"/>
  <c r="AJ340" i="3"/>
  <c r="AI340" i="3"/>
  <c r="L340" i="3"/>
  <c r="K340" i="3"/>
  <c r="J340" i="3"/>
  <c r="G340" i="3"/>
  <c r="F340" i="3"/>
  <c r="L339" i="3"/>
  <c r="K339" i="3"/>
  <c r="J339" i="3"/>
  <c r="F339" i="3"/>
  <c r="G339" i="3" s="1"/>
  <c r="AP338" i="3"/>
  <c r="AO338" i="3"/>
  <c r="AN338" i="3"/>
  <c r="AM338" i="3"/>
  <c r="AL338" i="3"/>
  <c r="AK338" i="3"/>
  <c r="AJ338" i="3"/>
  <c r="AI338" i="3"/>
  <c r="K338" i="3"/>
  <c r="J338" i="3"/>
  <c r="G338" i="3"/>
  <c r="F338" i="3"/>
  <c r="L337" i="3"/>
  <c r="K337" i="3"/>
  <c r="J337" i="3"/>
  <c r="F337" i="3"/>
  <c r="G337" i="3" s="1"/>
  <c r="AP336" i="3"/>
  <c r="AO336" i="3"/>
  <c r="AN336" i="3"/>
  <c r="AM336" i="3"/>
  <c r="AL336" i="3"/>
  <c r="AK336" i="3"/>
  <c r="AJ336" i="3"/>
  <c r="AI336" i="3"/>
  <c r="L336" i="3"/>
  <c r="K336" i="3"/>
  <c r="J336" i="3"/>
  <c r="G336" i="3"/>
  <c r="F336" i="3"/>
  <c r="K335" i="3"/>
  <c r="J335" i="3"/>
  <c r="F335" i="3"/>
  <c r="G335" i="3" s="1"/>
  <c r="AP334" i="3"/>
  <c r="AO334" i="3"/>
  <c r="AN334" i="3"/>
  <c r="AM334" i="3"/>
  <c r="AL334" i="3"/>
  <c r="AK334" i="3"/>
  <c r="AJ334" i="3"/>
  <c r="AI334" i="3"/>
  <c r="L334" i="3"/>
  <c r="K334" i="3"/>
  <c r="J334" i="3"/>
  <c r="F334" i="3"/>
  <c r="G334" i="3" s="1"/>
  <c r="K333" i="3"/>
  <c r="L333" i="3" s="1"/>
  <c r="J333" i="3"/>
  <c r="F333" i="3"/>
  <c r="G333" i="3" s="1"/>
  <c r="AP332" i="3"/>
  <c r="AO332" i="3"/>
  <c r="AN332" i="3"/>
  <c r="AM332" i="3"/>
  <c r="AL332" i="3"/>
  <c r="AK332" i="3"/>
  <c r="AJ332" i="3"/>
  <c r="AI332" i="3"/>
  <c r="K332" i="3"/>
  <c r="J332" i="3"/>
  <c r="G332" i="3"/>
  <c r="F332" i="3"/>
  <c r="L331" i="3"/>
  <c r="K331" i="3"/>
  <c r="J331" i="3"/>
  <c r="G331" i="3"/>
  <c r="F331" i="3"/>
  <c r="AP330" i="3"/>
  <c r="AO330" i="3"/>
  <c r="AN330" i="3"/>
  <c r="AM330" i="3"/>
  <c r="AL330" i="3"/>
  <c r="AK330" i="3"/>
  <c r="AJ330" i="3"/>
  <c r="AI330" i="3"/>
  <c r="L330" i="3"/>
  <c r="K330" i="3"/>
  <c r="J330" i="3"/>
  <c r="G330" i="3"/>
  <c r="F330" i="3"/>
  <c r="K329" i="3"/>
  <c r="L329" i="3" s="1"/>
  <c r="J329" i="3"/>
  <c r="F329" i="3"/>
  <c r="G329" i="3" s="1"/>
  <c r="AP328" i="3"/>
  <c r="AO328" i="3"/>
  <c r="AN328" i="3"/>
  <c r="AM328" i="3"/>
  <c r="AL328" i="3"/>
  <c r="AK328" i="3"/>
  <c r="AJ328" i="3"/>
  <c r="AI328" i="3"/>
  <c r="L328" i="3"/>
  <c r="K328" i="3"/>
  <c r="J328" i="3"/>
  <c r="F328" i="3"/>
  <c r="G328" i="3" s="1"/>
  <c r="K327" i="3"/>
  <c r="J327" i="3"/>
  <c r="F327" i="3"/>
  <c r="G327" i="3" s="1"/>
  <c r="AP326" i="3"/>
  <c r="AO326" i="3"/>
  <c r="AN326" i="3"/>
  <c r="AM326" i="3"/>
  <c r="AL326" i="3"/>
  <c r="AK326" i="3"/>
  <c r="AJ326" i="3"/>
  <c r="AI326" i="3"/>
  <c r="K326" i="3"/>
  <c r="J326" i="3"/>
  <c r="F326" i="3"/>
  <c r="G326" i="3" s="1"/>
  <c r="K325" i="3"/>
  <c r="L325" i="3" s="1"/>
  <c r="J325" i="3"/>
  <c r="F325" i="3"/>
  <c r="G325" i="3" s="1"/>
  <c r="AP324" i="3"/>
  <c r="AO324" i="3"/>
  <c r="AN324" i="3"/>
  <c r="AM324" i="3"/>
  <c r="AL324" i="3"/>
  <c r="AK324" i="3"/>
  <c r="AJ324" i="3"/>
  <c r="AI324" i="3"/>
  <c r="L324" i="3"/>
  <c r="K324" i="3"/>
  <c r="J324" i="3"/>
  <c r="F324" i="3"/>
  <c r="G324" i="3" s="1"/>
  <c r="K323" i="3"/>
  <c r="L323" i="3" s="1"/>
  <c r="J323" i="3"/>
  <c r="F323" i="3"/>
  <c r="G323" i="3" s="1"/>
  <c r="AP322" i="3"/>
  <c r="AO322" i="3"/>
  <c r="AN322" i="3"/>
  <c r="AM322" i="3"/>
  <c r="AL322" i="3"/>
  <c r="AK322" i="3"/>
  <c r="AJ322" i="3"/>
  <c r="AI322" i="3"/>
  <c r="K322" i="3"/>
  <c r="L322" i="3" s="1"/>
  <c r="J322" i="3"/>
  <c r="F322" i="3"/>
  <c r="G322" i="3" s="1"/>
  <c r="L321" i="3"/>
  <c r="K321" i="3"/>
  <c r="J321" i="3"/>
  <c r="F321" i="3"/>
  <c r="G321" i="3" s="1"/>
  <c r="AP320" i="3"/>
  <c r="AO320" i="3"/>
  <c r="AN320" i="3"/>
  <c r="AM320" i="3"/>
  <c r="AL320" i="3"/>
  <c r="AK320" i="3"/>
  <c r="AJ320" i="3"/>
  <c r="AI320" i="3"/>
  <c r="K320" i="3"/>
  <c r="J320" i="3"/>
  <c r="L320" i="3" s="1"/>
  <c r="G320" i="3"/>
  <c r="F320" i="3"/>
  <c r="K319" i="3"/>
  <c r="J319" i="3"/>
  <c r="F319" i="3"/>
  <c r="G319" i="3" s="1"/>
  <c r="K318" i="3"/>
  <c r="J318" i="3"/>
  <c r="F318" i="3"/>
  <c r="G318" i="3" s="1"/>
  <c r="AP317" i="3"/>
  <c r="AO317" i="3"/>
  <c r="AN317" i="3"/>
  <c r="AM317" i="3"/>
  <c r="AL317" i="3"/>
  <c r="AK317" i="3"/>
  <c r="AJ317" i="3"/>
  <c r="AI317" i="3"/>
  <c r="K317" i="3"/>
  <c r="L317" i="3" s="1"/>
  <c r="J317" i="3"/>
  <c r="F317" i="3"/>
  <c r="G317" i="3" s="1"/>
  <c r="AP316" i="3"/>
  <c r="AO316" i="3"/>
  <c r="AN316" i="3"/>
  <c r="AM316" i="3"/>
  <c r="AL316" i="3"/>
  <c r="AK316" i="3"/>
  <c r="AJ316" i="3"/>
  <c r="AI316" i="3"/>
  <c r="K316" i="3"/>
  <c r="L316" i="3" s="1"/>
  <c r="J316" i="3"/>
  <c r="F316" i="3"/>
  <c r="G316" i="3" s="1"/>
  <c r="L315" i="3"/>
  <c r="K315" i="3"/>
  <c r="J315" i="3"/>
  <c r="G315" i="3"/>
  <c r="F315" i="3"/>
  <c r="AP314" i="3"/>
  <c r="AO314" i="3"/>
  <c r="AN314" i="3"/>
  <c r="AM314" i="3"/>
  <c r="AL314" i="3"/>
  <c r="AK314" i="3"/>
  <c r="AJ314" i="3"/>
  <c r="AI314" i="3"/>
  <c r="K314" i="3"/>
  <c r="L314" i="3" s="1"/>
  <c r="J314" i="3"/>
  <c r="G314" i="3"/>
  <c r="F314" i="3"/>
  <c r="K313" i="3"/>
  <c r="L313" i="3" s="1"/>
  <c r="J313" i="3"/>
  <c r="F313" i="3"/>
  <c r="G313" i="3" s="1"/>
  <c r="AP312" i="3"/>
  <c r="AO312" i="3"/>
  <c r="AN312" i="3"/>
  <c r="AM312" i="3"/>
  <c r="AL312" i="3"/>
  <c r="AK312" i="3"/>
  <c r="AJ312" i="3"/>
  <c r="AI312" i="3"/>
  <c r="K312" i="3"/>
  <c r="L312" i="3" s="1"/>
  <c r="J312" i="3"/>
  <c r="F312" i="3"/>
  <c r="G312" i="3" s="1"/>
  <c r="K311" i="3"/>
  <c r="J311" i="3"/>
  <c r="F311" i="3"/>
  <c r="G311" i="3" s="1"/>
  <c r="AP310" i="3"/>
  <c r="AO310" i="3"/>
  <c r="AN310" i="3"/>
  <c r="AM310" i="3"/>
  <c r="AL310" i="3"/>
  <c r="AK310" i="3"/>
  <c r="AJ310" i="3"/>
  <c r="AI310" i="3"/>
  <c r="K310" i="3"/>
  <c r="J310" i="3"/>
  <c r="F310" i="3"/>
  <c r="G310" i="3" s="1"/>
  <c r="AP309" i="3"/>
  <c r="AO309" i="3"/>
  <c r="AN309" i="3"/>
  <c r="AM309" i="3"/>
  <c r="AL309" i="3"/>
  <c r="AK309" i="3"/>
  <c r="AJ309" i="3"/>
  <c r="AI309" i="3"/>
  <c r="L309" i="3"/>
  <c r="K309" i="3"/>
  <c r="J309" i="3"/>
  <c r="F309" i="3"/>
  <c r="G309" i="3" s="1"/>
  <c r="L308" i="3"/>
  <c r="K308" i="3"/>
  <c r="J308" i="3"/>
  <c r="F308" i="3"/>
  <c r="G308" i="3" s="1"/>
  <c r="AP307" i="3"/>
  <c r="AO307" i="3"/>
  <c r="AN307" i="3"/>
  <c r="AM307" i="3"/>
  <c r="AL307" i="3"/>
  <c r="AK307" i="3"/>
  <c r="AJ307" i="3"/>
  <c r="AI307" i="3"/>
  <c r="L307" i="3"/>
  <c r="K307" i="3"/>
  <c r="J307" i="3"/>
  <c r="G307" i="3"/>
  <c r="F307" i="3"/>
  <c r="K306" i="3"/>
  <c r="J306" i="3"/>
  <c r="F306" i="3"/>
  <c r="G306" i="3" s="1"/>
  <c r="AP305" i="3"/>
  <c r="AO305" i="3"/>
  <c r="AN305" i="3"/>
  <c r="AM305" i="3"/>
  <c r="AL305" i="3"/>
  <c r="AK305" i="3"/>
  <c r="AJ305" i="3"/>
  <c r="AI305" i="3"/>
  <c r="K305" i="3"/>
  <c r="L305" i="3" s="1"/>
  <c r="J305" i="3"/>
  <c r="F305" i="3"/>
  <c r="G305" i="3" s="1"/>
  <c r="K304" i="3"/>
  <c r="L304" i="3" s="1"/>
  <c r="J304" i="3"/>
  <c r="G304" i="3"/>
  <c r="F304" i="3"/>
  <c r="AP303" i="3"/>
  <c r="AO303" i="3"/>
  <c r="AN303" i="3"/>
  <c r="AM303" i="3"/>
  <c r="AL303" i="3"/>
  <c r="AK303" i="3"/>
  <c r="AJ303" i="3"/>
  <c r="AI303" i="3"/>
  <c r="K303" i="3"/>
  <c r="J303" i="3"/>
  <c r="G303" i="3"/>
  <c r="F303" i="3"/>
  <c r="K302" i="3"/>
  <c r="L302" i="3" s="1"/>
  <c r="J302" i="3"/>
  <c r="F302" i="3"/>
  <c r="G302" i="3" s="1"/>
  <c r="AP301" i="3"/>
  <c r="AO301" i="3"/>
  <c r="AN301" i="3"/>
  <c r="AM301" i="3"/>
  <c r="AL301" i="3"/>
  <c r="AK301" i="3"/>
  <c r="AJ301" i="3"/>
  <c r="AI301" i="3"/>
  <c r="K301" i="3"/>
  <c r="L301" i="3" s="1"/>
  <c r="J301" i="3"/>
  <c r="F301" i="3"/>
  <c r="G301" i="3" s="1"/>
  <c r="K300" i="3"/>
  <c r="J300" i="3"/>
  <c r="F300" i="3"/>
  <c r="G300" i="3" s="1"/>
  <c r="AP299" i="3"/>
  <c r="AO299" i="3"/>
  <c r="AN299" i="3"/>
  <c r="AM299" i="3"/>
  <c r="AL299" i="3"/>
  <c r="AK299" i="3"/>
  <c r="AJ299" i="3"/>
  <c r="AI299" i="3"/>
  <c r="L299" i="3"/>
  <c r="K299" i="3"/>
  <c r="J299" i="3"/>
  <c r="F299" i="3"/>
  <c r="G299" i="3" s="1"/>
  <c r="K298" i="3"/>
  <c r="L298" i="3" s="1"/>
  <c r="J298" i="3"/>
  <c r="G298" i="3"/>
  <c r="F298" i="3"/>
  <c r="K297" i="3"/>
  <c r="L297" i="3" s="1"/>
  <c r="J297" i="3"/>
  <c r="F297" i="3"/>
  <c r="G297" i="3" s="1"/>
  <c r="AP296" i="3"/>
  <c r="AO296" i="3"/>
  <c r="AN296" i="3"/>
  <c r="AM296" i="3"/>
  <c r="AL296" i="3"/>
  <c r="AK296" i="3"/>
  <c r="AJ296" i="3"/>
  <c r="AI296" i="3"/>
  <c r="K296" i="3"/>
  <c r="L296" i="3" s="1"/>
  <c r="J296" i="3"/>
  <c r="F296" i="3"/>
  <c r="G296" i="3" s="1"/>
  <c r="K295" i="3"/>
  <c r="J295" i="3"/>
  <c r="F295" i="3"/>
  <c r="G295" i="3" s="1"/>
  <c r="K294" i="3"/>
  <c r="L294" i="3" s="1"/>
  <c r="J294" i="3"/>
  <c r="F294" i="3"/>
  <c r="G294" i="3" s="1"/>
  <c r="AP293" i="3"/>
  <c r="AO293" i="3"/>
  <c r="AN293" i="3"/>
  <c r="AM293" i="3"/>
  <c r="AL293" i="3"/>
  <c r="AK293" i="3"/>
  <c r="AJ293" i="3"/>
  <c r="AI293" i="3"/>
  <c r="K293" i="3"/>
  <c r="L293" i="3" s="1"/>
  <c r="J293" i="3"/>
  <c r="F293" i="3"/>
  <c r="G293" i="3" s="1"/>
  <c r="AP292" i="3"/>
  <c r="AO292" i="3"/>
  <c r="AN292" i="3"/>
  <c r="AM292" i="3"/>
  <c r="AL292" i="3"/>
  <c r="AK292" i="3"/>
  <c r="AJ292" i="3"/>
  <c r="AI292" i="3"/>
  <c r="L292" i="3"/>
  <c r="K292" i="3"/>
  <c r="J292" i="3"/>
  <c r="F292" i="3"/>
  <c r="G292" i="3" s="1"/>
  <c r="K291" i="3"/>
  <c r="L291" i="3" s="1"/>
  <c r="J291" i="3"/>
  <c r="F291" i="3"/>
  <c r="G291" i="3" s="1"/>
  <c r="K290" i="3"/>
  <c r="L290" i="3" s="1"/>
  <c r="J290" i="3"/>
  <c r="G290" i="3"/>
  <c r="F290" i="3"/>
  <c r="AP289" i="3"/>
  <c r="AO289" i="3"/>
  <c r="AN289" i="3"/>
  <c r="AM289" i="3"/>
  <c r="AL289" i="3"/>
  <c r="AK289" i="3"/>
  <c r="AJ289" i="3"/>
  <c r="AI289" i="3"/>
  <c r="L289" i="3"/>
  <c r="K289" i="3"/>
  <c r="J289" i="3"/>
  <c r="F289" i="3"/>
  <c r="G289" i="3" s="1"/>
  <c r="L288" i="3"/>
  <c r="K288" i="3"/>
  <c r="J288" i="3"/>
  <c r="F288" i="3"/>
  <c r="G288" i="3" s="1"/>
  <c r="AP287" i="3"/>
  <c r="AO287" i="3"/>
  <c r="AN287" i="3"/>
  <c r="AM287" i="3"/>
  <c r="AL287" i="3"/>
  <c r="AK287" i="3"/>
  <c r="AJ287" i="3"/>
  <c r="AI287" i="3"/>
  <c r="K287" i="3"/>
  <c r="J287" i="3"/>
  <c r="F287" i="3"/>
  <c r="G287" i="3" s="1"/>
  <c r="K286" i="3"/>
  <c r="L286" i="3" s="1"/>
  <c r="J286" i="3"/>
  <c r="F286" i="3"/>
  <c r="G286" i="3" s="1"/>
  <c r="AP285" i="3"/>
  <c r="AO285" i="3"/>
  <c r="AN285" i="3"/>
  <c r="AM285" i="3"/>
  <c r="AL285" i="3"/>
  <c r="AK285" i="3"/>
  <c r="AJ285" i="3"/>
  <c r="AI285" i="3"/>
  <c r="K285" i="3"/>
  <c r="L285" i="3" s="1"/>
  <c r="J285" i="3"/>
  <c r="F285" i="3"/>
  <c r="G285" i="3" s="1"/>
  <c r="L284" i="3"/>
  <c r="K284" i="3"/>
  <c r="J284" i="3"/>
  <c r="F284" i="3"/>
  <c r="G284" i="3" s="1"/>
  <c r="AP283" i="3"/>
  <c r="AO283" i="3"/>
  <c r="AN283" i="3"/>
  <c r="AM283" i="3"/>
  <c r="AL283" i="3"/>
  <c r="AK283" i="3"/>
  <c r="AJ283" i="3"/>
  <c r="AI283" i="3"/>
  <c r="L283" i="3"/>
  <c r="K283" i="3"/>
  <c r="J283" i="3"/>
  <c r="G283" i="3"/>
  <c r="F283" i="3"/>
  <c r="K282" i="3"/>
  <c r="L282" i="3" s="1"/>
  <c r="J282" i="3"/>
  <c r="F282" i="3"/>
  <c r="G282" i="3" s="1"/>
  <c r="AP281" i="3"/>
  <c r="AO281" i="3"/>
  <c r="AN281" i="3"/>
  <c r="AM281" i="3"/>
  <c r="AL281" i="3"/>
  <c r="AK281" i="3"/>
  <c r="AJ281" i="3"/>
  <c r="AI281" i="3"/>
  <c r="K281" i="3"/>
  <c r="L281" i="3" s="1"/>
  <c r="J281" i="3"/>
  <c r="F281" i="3"/>
  <c r="G281" i="3" s="1"/>
  <c r="L280" i="3"/>
  <c r="K280" i="3"/>
  <c r="J280" i="3"/>
  <c r="G280" i="3"/>
  <c r="F280" i="3"/>
  <c r="AP279" i="3"/>
  <c r="AO279" i="3"/>
  <c r="AN279" i="3"/>
  <c r="AM279" i="3"/>
  <c r="AL279" i="3"/>
  <c r="AK279" i="3"/>
  <c r="AJ279" i="3"/>
  <c r="AI279" i="3"/>
  <c r="K279" i="3"/>
  <c r="J279" i="3"/>
  <c r="F279" i="3"/>
  <c r="G279" i="3" s="1"/>
  <c r="L278" i="3"/>
  <c r="K278" i="3"/>
  <c r="J278" i="3"/>
  <c r="F278" i="3"/>
  <c r="G278" i="3" s="1"/>
  <c r="AP277" i="3"/>
  <c r="AO277" i="3"/>
  <c r="AN277" i="3"/>
  <c r="AM277" i="3"/>
  <c r="AL277" i="3"/>
  <c r="AK277" i="3"/>
  <c r="AJ277" i="3"/>
  <c r="AI277" i="3"/>
  <c r="K277" i="3"/>
  <c r="L277" i="3" s="1"/>
  <c r="J277" i="3"/>
  <c r="G277" i="3"/>
  <c r="F277" i="3"/>
  <c r="K276" i="3"/>
  <c r="J276" i="3"/>
  <c r="F276" i="3"/>
  <c r="G276" i="3" s="1"/>
  <c r="AP275" i="3"/>
  <c r="AO275" i="3"/>
  <c r="AN275" i="3"/>
  <c r="AM275" i="3"/>
  <c r="AL275" i="3"/>
  <c r="AK275" i="3"/>
  <c r="AJ275" i="3"/>
  <c r="AI275" i="3"/>
  <c r="K275" i="3"/>
  <c r="L275" i="3" s="1"/>
  <c r="J275" i="3"/>
  <c r="F275" i="3"/>
  <c r="G275" i="3" s="1"/>
  <c r="K274" i="3"/>
  <c r="L274" i="3" s="1"/>
  <c r="J274" i="3"/>
  <c r="G274" i="3"/>
  <c r="F274" i="3"/>
  <c r="AP273" i="3"/>
  <c r="AO273" i="3"/>
  <c r="AN273" i="3"/>
  <c r="AM273" i="3"/>
  <c r="AL273" i="3"/>
  <c r="AK273" i="3"/>
  <c r="AJ273" i="3"/>
  <c r="AI273" i="3"/>
  <c r="L273" i="3"/>
  <c r="K273" i="3"/>
  <c r="J273" i="3"/>
  <c r="F273" i="3"/>
  <c r="G273" i="3" s="1"/>
  <c r="K272" i="3"/>
  <c r="L272" i="3" s="1"/>
  <c r="J272" i="3"/>
  <c r="F272" i="3"/>
  <c r="G272" i="3" s="1"/>
  <c r="AP271" i="3"/>
  <c r="AO271" i="3"/>
  <c r="AN271" i="3"/>
  <c r="AM271" i="3"/>
  <c r="AL271" i="3"/>
  <c r="AK271" i="3"/>
  <c r="AJ271" i="3"/>
  <c r="AI271" i="3"/>
  <c r="K271" i="3"/>
  <c r="L271" i="3" s="1"/>
  <c r="J271" i="3"/>
  <c r="F271" i="3"/>
  <c r="G271" i="3" s="1"/>
  <c r="K270" i="3"/>
  <c r="J270" i="3"/>
  <c r="F270" i="3"/>
  <c r="G270" i="3" s="1"/>
  <c r="AP269" i="3"/>
  <c r="AO269" i="3"/>
  <c r="AN269" i="3"/>
  <c r="AM269" i="3"/>
  <c r="AL269" i="3"/>
  <c r="AK269" i="3"/>
  <c r="AJ269" i="3"/>
  <c r="AI269" i="3"/>
  <c r="K269" i="3"/>
  <c r="L269" i="3" s="1"/>
  <c r="J269" i="3"/>
  <c r="F269" i="3"/>
  <c r="G269" i="3" s="1"/>
  <c r="AP268" i="3"/>
  <c r="AO268" i="3"/>
  <c r="AN268" i="3"/>
  <c r="AM268" i="3"/>
  <c r="AL268" i="3"/>
  <c r="AK268" i="3"/>
  <c r="AJ268" i="3"/>
  <c r="AI268" i="3"/>
  <c r="K268" i="3"/>
  <c r="J268" i="3"/>
  <c r="F268" i="3"/>
  <c r="G268" i="3" s="1"/>
  <c r="L267" i="3"/>
  <c r="K267" i="3"/>
  <c r="J267" i="3"/>
  <c r="G267" i="3"/>
  <c r="F267" i="3"/>
  <c r="K266" i="3"/>
  <c r="J266" i="3"/>
  <c r="F266" i="3"/>
  <c r="G266" i="3" s="1"/>
  <c r="AP265" i="3"/>
  <c r="AO265" i="3"/>
  <c r="AN265" i="3"/>
  <c r="AM265" i="3"/>
  <c r="AL265" i="3"/>
  <c r="AK265" i="3"/>
  <c r="AJ265" i="3"/>
  <c r="AI265" i="3"/>
  <c r="K265" i="3"/>
  <c r="L265" i="3" s="1"/>
  <c r="J265" i="3"/>
  <c r="F265" i="3"/>
  <c r="G265" i="3" s="1"/>
  <c r="K264" i="3"/>
  <c r="L264" i="3" s="1"/>
  <c r="J264" i="3"/>
  <c r="G264" i="3"/>
  <c r="F264" i="3"/>
  <c r="AP263" i="3"/>
  <c r="AO263" i="3"/>
  <c r="AN263" i="3"/>
  <c r="AM263" i="3"/>
  <c r="AL263" i="3"/>
  <c r="AK263" i="3"/>
  <c r="AJ263" i="3"/>
  <c r="AI263" i="3"/>
  <c r="K263" i="3"/>
  <c r="L263" i="3" s="1"/>
  <c r="J263" i="3"/>
  <c r="F263" i="3"/>
  <c r="G263" i="3" s="1"/>
  <c r="K262" i="3"/>
  <c r="L262" i="3" s="1"/>
  <c r="J262" i="3"/>
  <c r="F262" i="3"/>
  <c r="G262" i="3" s="1"/>
  <c r="AP261" i="3"/>
  <c r="AO261" i="3"/>
  <c r="AN261" i="3"/>
  <c r="AM261" i="3"/>
  <c r="AL261" i="3"/>
  <c r="AK261" i="3"/>
  <c r="AJ261" i="3"/>
  <c r="AI261" i="3"/>
  <c r="L261" i="3"/>
  <c r="K261" i="3"/>
  <c r="J261" i="3"/>
  <c r="F261" i="3"/>
  <c r="G261" i="3" s="1"/>
  <c r="K260" i="3"/>
  <c r="J260" i="3"/>
  <c r="F260" i="3"/>
  <c r="G260" i="3" s="1"/>
  <c r="AP259" i="3"/>
  <c r="AO259" i="3"/>
  <c r="AN259" i="3"/>
  <c r="AM259" i="3"/>
  <c r="AL259" i="3"/>
  <c r="AK259" i="3"/>
  <c r="AJ259" i="3"/>
  <c r="AI259" i="3"/>
  <c r="K259" i="3"/>
  <c r="J259" i="3"/>
  <c r="L259" i="3" s="1"/>
  <c r="F259" i="3"/>
  <c r="G259" i="3" s="1"/>
  <c r="K258" i="3"/>
  <c r="L258" i="3" s="1"/>
  <c r="J258" i="3"/>
  <c r="G258" i="3"/>
  <c r="F258" i="3"/>
  <c r="AP257" i="3"/>
  <c r="AO257" i="3"/>
  <c r="AN257" i="3"/>
  <c r="AM257" i="3"/>
  <c r="AL257" i="3"/>
  <c r="AK257" i="3"/>
  <c r="AJ257" i="3"/>
  <c r="AI257" i="3"/>
  <c r="L257" i="3"/>
  <c r="K257" i="3"/>
  <c r="J257" i="3"/>
  <c r="F257" i="3"/>
  <c r="G257" i="3" s="1"/>
  <c r="K256" i="3"/>
  <c r="L256" i="3" s="1"/>
  <c r="J256" i="3"/>
  <c r="F256" i="3"/>
  <c r="G256" i="3" s="1"/>
  <c r="AP255" i="3"/>
  <c r="AO255" i="3"/>
  <c r="AN255" i="3"/>
  <c r="AM255" i="3"/>
  <c r="AL255" i="3"/>
  <c r="AK255" i="3"/>
  <c r="AJ255" i="3"/>
  <c r="AI255" i="3"/>
  <c r="K255" i="3"/>
  <c r="J255" i="3"/>
  <c r="F255" i="3"/>
  <c r="G255" i="3" s="1"/>
  <c r="K254" i="3"/>
  <c r="J254" i="3"/>
  <c r="F254" i="3"/>
  <c r="G254" i="3" s="1"/>
  <c r="AP253" i="3"/>
  <c r="AO253" i="3"/>
  <c r="AN253" i="3"/>
  <c r="AM253" i="3"/>
  <c r="AL253" i="3"/>
  <c r="AK253" i="3"/>
  <c r="AJ253" i="3"/>
  <c r="AI253" i="3"/>
  <c r="K253" i="3"/>
  <c r="L253" i="3" s="1"/>
  <c r="J253" i="3"/>
  <c r="F253" i="3"/>
  <c r="G253" i="3" s="1"/>
  <c r="L252" i="3"/>
  <c r="K252" i="3"/>
  <c r="J252" i="3"/>
  <c r="F252" i="3"/>
  <c r="G252" i="3" s="1"/>
  <c r="AP251" i="3"/>
  <c r="AO251" i="3"/>
  <c r="AN251" i="3"/>
  <c r="AM251" i="3"/>
  <c r="AL251" i="3"/>
  <c r="AK251" i="3"/>
  <c r="AJ251" i="3"/>
  <c r="AI251" i="3"/>
  <c r="L251" i="3"/>
  <c r="K251" i="3"/>
  <c r="J251" i="3"/>
  <c r="G251" i="3"/>
  <c r="F251" i="3"/>
  <c r="K250" i="3"/>
  <c r="J250" i="3"/>
  <c r="F250" i="3"/>
  <c r="G250" i="3" s="1"/>
  <c r="AP249" i="3"/>
  <c r="AO249" i="3"/>
  <c r="AN249" i="3"/>
  <c r="AM249" i="3"/>
  <c r="AL249" i="3"/>
  <c r="AK249" i="3"/>
  <c r="AJ249" i="3"/>
  <c r="AI249" i="3"/>
  <c r="K249" i="3"/>
  <c r="L249" i="3" s="1"/>
  <c r="J249" i="3"/>
  <c r="F249" i="3"/>
  <c r="G249" i="3" s="1"/>
  <c r="K248" i="3"/>
  <c r="L248" i="3" s="1"/>
  <c r="J248" i="3"/>
  <c r="G248" i="3"/>
  <c r="F248" i="3"/>
  <c r="AP247" i="3"/>
  <c r="AO247" i="3"/>
  <c r="AN247" i="3"/>
  <c r="AM247" i="3"/>
  <c r="AL247" i="3"/>
  <c r="AK247" i="3"/>
  <c r="AJ247" i="3"/>
  <c r="AI247" i="3"/>
  <c r="K247" i="3"/>
  <c r="J247" i="3"/>
  <c r="F247" i="3"/>
  <c r="G247" i="3" s="1"/>
  <c r="K246" i="3"/>
  <c r="L246" i="3" s="1"/>
  <c r="J246" i="3"/>
  <c r="F246" i="3"/>
  <c r="G246" i="3" s="1"/>
  <c r="AP245" i="3"/>
  <c r="AO245" i="3"/>
  <c r="AN245" i="3"/>
  <c r="AM245" i="3"/>
  <c r="AL245" i="3"/>
  <c r="AK245" i="3"/>
  <c r="AJ245" i="3"/>
  <c r="AI245" i="3"/>
  <c r="K245" i="3"/>
  <c r="L245" i="3" s="1"/>
  <c r="J245" i="3"/>
  <c r="F245" i="3"/>
  <c r="G245" i="3" s="1"/>
  <c r="AP244" i="3"/>
  <c r="AO244" i="3"/>
  <c r="AN244" i="3"/>
  <c r="AM244" i="3"/>
  <c r="AL244" i="3"/>
  <c r="AK244" i="3"/>
  <c r="AJ244" i="3"/>
  <c r="AI244" i="3"/>
  <c r="L244" i="3"/>
  <c r="K244" i="3"/>
  <c r="J244" i="3"/>
  <c r="F244" i="3"/>
  <c r="G244" i="3" s="1"/>
  <c r="K243" i="3"/>
  <c r="L243" i="3" s="1"/>
  <c r="J243" i="3"/>
  <c r="F243" i="3"/>
  <c r="G243" i="3" s="1"/>
  <c r="K242" i="3"/>
  <c r="L242" i="3" s="1"/>
  <c r="J242" i="3"/>
  <c r="G242" i="3"/>
  <c r="F242" i="3"/>
  <c r="AP241" i="3"/>
  <c r="AO241" i="3"/>
  <c r="AN241" i="3"/>
  <c r="AM241" i="3"/>
  <c r="AL241" i="3"/>
  <c r="AK241" i="3"/>
  <c r="AJ241" i="3"/>
  <c r="AI241" i="3"/>
  <c r="L241" i="3"/>
  <c r="K241" i="3"/>
  <c r="J241" i="3"/>
  <c r="F241" i="3"/>
  <c r="G241" i="3" s="1"/>
  <c r="K240" i="3"/>
  <c r="L240" i="3" s="1"/>
  <c r="J240" i="3"/>
  <c r="F240" i="3"/>
  <c r="G240" i="3" s="1"/>
  <c r="AP239" i="3"/>
  <c r="AO239" i="3"/>
  <c r="AN239" i="3"/>
  <c r="AM239" i="3"/>
  <c r="AL239" i="3"/>
  <c r="AK239" i="3"/>
  <c r="AJ239" i="3"/>
  <c r="AI239" i="3"/>
  <c r="K239" i="3"/>
  <c r="J239" i="3"/>
  <c r="F239" i="3"/>
  <c r="G239" i="3" s="1"/>
  <c r="K238" i="3"/>
  <c r="J238" i="3"/>
  <c r="F238" i="3"/>
  <c r="G238" i="3" s="1"/>
  <c r="AP237" i="3"/>
  <c r="AO237" i="3"/>
  <c r="AN237" i="3"/>
  <c r="AM237" i="3"/>
  <c r="AL237" i="3"/>
  <c r="AK237" i="3"/>
  <c r="AJ237" i="3"/>
  <c r="AI237" i="3"/>
  <c r="K237" i="3"/>
  <c r="L237" i="3" s="1"/>
  <c r="J237" i="3"/>
  <c r="F237" i="3"/>
  <c r="G237" i="3" s="1"/>
  <c r="L236" i="3"/>
  <c r="K236" i="3"/>
  <c r="J236" i="3"/>
  <c r="F236" i="3"/>
  <c r="G236" i="3" s="1"/>
  <c r="AP235" i="3"/>
  <c r="AO235" i="3"/>
  <c r="AN235" i="3"/>
  <c r="AM235" i="3"/>
  <c r="AL235" i="3"/>
  <c r="AK235" i="3"/>
  <c r="AJ235" i="3"/>
  <c r="AI235" i="3"/>
  <c r="L235" i="3"/>
  <c r="K235" i="3"/>
  <c r="J235" i="3"/>
  <c r="G235" i="3"/>
  <c r="F235" i="3"/>
  <c r="K234" i="3"/>
  <c r="L234" i="3" s="1"/>
  <c r="J234" i="3"/>
  <c r="G234" i="3"/>
  <c r="F234" i="3"/>
  <c r="AP233" i="3"/>
  <c r="AO233" i="3"/>
  <c r="AN233" i="3"/>
  <c r="AM233" i="3"/>
  <c r="AL233" i="3"/>
  <c r="AK233" i="3"/>
  <c r="AJ233" i="3"/>
  <c r="AI233" i="3"/>
  <c r="K233" i="3"/>
  <c r="L233" i="3" s="1"/>
  <c r="J233" i="3"/>
  <c r="F233" i="3"/>
  <c r="G233" i="3" s="1"/>
  <c r="K232" i="3"/>
  <c r="J232" i="3"/>
  <c r="G232" i="3"/>
  <c r="F232" i="3"/>
  <c r="AP231" i="3"/>
  <c r="AO231" i="3"/>
  <c r="AN231" i="3"/>
  <c r="AM231" i="3"/>
  <c r="AL231" i="3"/>
  <c r="AK231" i="3"/>
  <c r="AJ231" i="3"/>
  <c r="AI231" i="3"/>
  <c r="K231" i="3"/>
  <c r="J231" i="3"/>
  <c r="F231" i="3"/>
  <c r="G231" i="3" s="1"/>
  <c r="K230" i="3"/>
  <c r="L230" i="3" s="1"/>
  <c r="J230" i="3"/>
  <c r="F230" i="3"/>
  <c r="G230" i="3" s="1"/>
  <c r="AP229" i="3"/>
  <c r="AO229" i="3"/>
  <c r="AN229" i="3"/>
  <c r="AM229" i="3"/>
  <c r="AL229" i="3"/>
  <c r="AK229" i="3"/>
  <c r="AJ229" i="3"/>
  <c r="AI229" i="3"/>
  <c r="K229" i="3"/>
  <c r="L229" i="3" s="1"/>
  <c r="J229" i="3"/>
  <c r="F229" i="3"/>
  <c r="G229" i="3" s="1"/>
  <c r="K228" i="3"/>
  <c r="J228" i="3"/>
  <c r="G228" i="3"/>
  <c r="F228" i="3"/>
  <c r="AP227" i="3"/>
  <c r="AO227" i="3"/>
  <c r="AN227" i="3"/>
  <c r="AM227" i="3"/>
  <c r="AL227" i="3"/>
  <c r="AK227" i="3"/>
  <c r="AJ227" i="3"/>
  <c r="AI227" i="3"/>
  <c r="K227" i="3"/>
  <c r="L227" i="3" s="1"/>
  <c r="J227" i="3"/>
  <c r="F227" i="3"/>
  <c r="G227" i="3" s="1"/>
  <c r="K226" i="3"/>
  <c r="L226" i="3" s="1"/>
  <c r="J226" i="3"/>
  <c r="G226" i="3"/>
  <c r="F226" i="3"/>
  <c r="AP225" i="3"/>
  <c r="AO225" i="3"/>
  <c r="AN225" i="3"/>
  <c r="AM225" i="3"/>
  <c r="AL225" i="3"/>
  <c r="AK225" i="3"/>
  <c r="AJ225" i="3"/>
  <c r="AI225" i="3"/>
  <c r="L225" i="3"/>
  <c r="K225" i="3"/>
  <c r="J225" i="3"/>
  <c r="F225" i="3"/>
  <c r="G225" i="3" s="1"/>
  <c r="L224" i="3"/>
  <c r="K224" i="3"/>
  <c r="J224" i="3"/>
  <c r="F224" i="3"/>
  <c r="G224" i="3" s="1"/>
  <c r="AP223" i="3"/>
  <c r="AO223" i="3"/>
  <c r="AN223" i="3"/>
  <c r="AM223" i="3"/>
  <c r="AL223" i="3"/>
  <c r="AK223" i="3"/>
  <c r="AJ223" i="3"/>
  <c r="AI223" i="3"/>
  <c r="K223" i="3"/>
  <c r="J223" i="3"/>
  <c r="F223" i="3"/>
  <c r="G223" i="3" s="1"/>
  <c r="K222" i="3"/>
  <c r="L222" i="3" s="1"/>
  <c r="J222" i="3"/>
  <c r="F222" i="3"/>
  <c r="G222" i="3" s="1"/>
  <c r="AP221" i="3"/>
  <c r="AO221" i="3"/>
  <c r="AN221" i="3"/>
  <c r="AM221" i="3"/>
  <c r="AL221" i="3"/>
  <c r="AK221" i="3"/>
  <c r="AJ221" i="3"/>
  <c r="AI221" i="3"/>
  <c r="K221" i="3"/>
  <c r="J221" i="3"/>
  <c r="F221" i="3"/>
  <c r="G221" i="3" s="1"/>
  <c r="L220" i="3"/>
  <c r="K220" i="3"/>
  <c r="J220" i="3"/>
  <c r="F220" i="3"/>
  <c r="G220" i="3" s="1"/>
  <c r="K219" i="3"/>
  <c r="L219" i="3" s="1"/>
  <c r="J219" i="3"/>
  <c r="F219" i="3"/>
  <c r="G219" i="3" s="1"/>
  <c r="AP218" i="3"/>
  <c r="AO218" i="3"/>
  <c r="AN218" i="3"/>
  <c r="AM218" i="3"/>
  <c r="AL218" i="3"/>
  <c r="AK218" i="3"/>
  <c r="AJ218" i="3"/>
  <c r="AI218" i="3"/>
  <c r="K218" i="3"/>
  <c r="L218" i="3" s="1"/>
  <c r="J218" i="3"/>
  <c r="F218" i="3"/>
  <c r="G218" i="3" s="1"/>
  <c r="AP217" i="3"/>
  <c r="AO217" i="3"/>
  <c r="AN217" i="3"/>
  <c r="AM217" i="3"/>
  <c r="AL217" i="3"/>
  <c r="AK217" i="3"/>
  <c r="AJ217" i="3"/>
  <c r="AI217" i="3"/>
  <c r="K217" i="3"/>
  <c r="L217" i="3" s="1"/>
  <c r="J217" i="3"/>
  <c r="F217" i="3"/>
  <c r="G217" i="3" s="1"/>
  <c r="K216" i="3"/>
  <c r="L216" i="3" s="1"/>
  <c r="J216" i="3"/>
  <c r="G216" i="3"/>
  <c r="F216" i="3"/>
  <c r="AP215" i="3"/>
  <c r="AO215" i="3"/>
  <c r="AN215" i="3"/>
  <c r="AM215" i="3"/>
  <c r="AL215" i="3"/>
  <c r="AK215" i="3"/>
  <c r="AJ215" i="3"/>
  <c r="AI215" i="3"/>
  <c r="K215" i="3"/>
  <c r="J215" i="3"/>
  <c r="G215" i="3"/>
  <c r="F215" i="3"/>
  <c r="L214" i="3"/>
  <c r="K214" i="3"/>
  <c r="J214" i="3"/>
  <c r="F214" i="3"/>
  <c r="G214" i="3" s="1"/>
  <c r="AP213" i="3"/>
  <c r="AO213" i="3"/>
  <c r="AN213" i="3"/>
  <c r="AM213" i="3"/>
  <c r="AL213" i="3"/>
  <c r="AK213" i="3"/>
  <c r="AJ213" i="3"/>
  <c r="AI213" i="3"/>
  <c r="K213" i="3"/>
  <c r="L213" i="3" s="1"/>
  <c r="J213" i="3"/>
  <c r="G213" i="3"/>
  <c r="F213" i="3"/>
  <c r="K212" i="3"/>
  <c r="L212" i="3" s="1"/>
  <c r="J212" i="3"/>
  <c r="F212" i="3"/>
  <c r="G212" i="3" s="1"/>
  <c r="AP211" i="3"/>
  <c r="AO211" i="3"/>
  <c r="AN211" i="3"/>
  <c r="AM211" i="3"/>
  <c r="AL211" i="3"/>
  <c r="AK211" i="3"/>
  <c r="AJ211" i="3"/>
  <c r="AI211" i="3"/>
  <c r="K211" i="3"/>
  <c r="L211" i="3" s="1"/>
  <c r="J211" i="3"/>
  <c r="F211" i="3"/>
  <c r="G211" i="3" s="1"/>
  <c r="K210" i="3"/>
  <c r="J210" i="3"/>
  <c r="L210" i="3" s="1"/>
  <c r="G210" i="3"/>
  <c r="F210" i="3"/>
  <c r="AP209" i="3"/>
  <c r="AO209" i="3"/>
  <c r="AN209" i="3"/>
  <c r="AM209" i="3"/>
  <c r="AL209" i="3"/>
  <c r="AK209" i="3"/>
  <c r="AJ209" i="3"/>
  <c r="AI209" i="3"/>
  <c r="L209" i="3"/>
  <c r="K209" i="3"/>
  <c r="J209" i="3"/>
  <c r="G209" i="3"/>
  <c r="F209" i="3"/>
  <c r="K208" i="3"/>
  <c r="L208" i="3" s="1"/>
  <c r="J208" i="3"/>
  <c r="F208" i="3"/>
  <c r="G208" i="3" s="1"/>
  <c r="AP207" i="3"/>
  <c r="AO207" i="3"/>
  <c r="AN207" i="3"/>
  <c r="AM207" i="3"/>
  <c r="AL207" i="3"/>
  <c r="AK207" i="3"/>
  <c r="AJ207" i="3"/>
  <c r="AI207" i="3"/>
  <c r="K207" i="3"/>
  <c r="L207" i="3" s="1"/>
  <c r="J207" i="3"/>
  <c r="F207" i="3"/>
  <c r="G207" i="3" s="1"/>
  <c r="K206" i="3"/>
  <c r="J206" i="3"/>
  <c r="F206" i="3"/>
  <c r="G206" i="3" s="1"/>
  <c r="AP205" i="3"/>
  <c r="AO205" i="3"/>
  <c r="AN205" i="3"/>
  <c r="AM205" i="3"/>
  <c r="AL205" i="3"/>
  <c r="AK205" i="3"/>
  <c r="AJ205" i="3"/>
  <c r="AI205" i="3"/>
  <c r="K205" i="3"/>
  <c r="L205" i="3" s="1"/>
  <c r="J205" i="3"/>
  <c r="F205" i="3"/>
  <c r="G205" i="3" s="1"/>
  <c r="L204" i="3"/>
  <c r="K204" i="3"/>
  <c r="J204" i="3"/>
  <c r="F204" i="3"/>
  <c r="G204" i="3" s="1"/>
  <c r="AP203" i="3"/>
  <c r="AO203" i="3"/>
  <c r="AN203" i="3"/>
  <c r="AM203" i="3"/>
  <c r="AL203" i="3"/>
  <c r="AK203" i="3"/>
  <c r="AJ203" i="3"/>
  <c r="AI203" i="3"/>
  <c r="L203" i="3"/>
  <c r="K203" i="3"/>
  <c r="J203" i="3"/>
  <c r="G203" i="3"/>
  <c r="F203" i="3"/>
  <c r="K202" i="3"/>
  <c r="J202" i="3"/>
  <c r="F202" i="3"/>
  <c r="G202" i="3" s="1"/>
  <c r="AP201" i="3"/>
  <c r="AO201" i="3"/>
  <c r="AN201" i="3"/>
  <c r="AM201" i="3"/>
  <c r="AL201" i="3"/>
  <c r="AK201" i="3"/>
  <c r="AJ201" i="3"/>
  <c r="AI201" i="3"/>
  <c r="L201" i="3"/>
  <c r="K201" i="3"/>
  <c r="J201" i="3"/>
  <c r="F201" i="3"/>
  <c r="G201" i="3" s="1"/>
  <c r="K200" i="3"/>
  <c r="L200" i="3" s="1"/>
  <c r="J200" i="3"/>
  <c r="G200" i="3"/>
  <c r="F200" i="3"/>
  <c r="AP199" i="3"/>
  <c r="AO199" i="3"/>
  <c r="AN199" i="3"/>
  <c r="AM199" i="3"/>
  <c r="AL199" i="3"/>
  <c r="AK199" i="3"/>
  <c r="AJ199" i="3"/>
  <c r="AI199" i="3"/>
  <c r="K199" i="3"/>
  <c r="J199" i="3"/>
  <c r="F199" i="3"/>
  <c r="G199" i="3" s="1"/>
  <c r="K198" i="3"/>
  <c r="L198" i="3" s="1"/>
  <c r="J198" i="3"/>
  <c r="F198" i="3"/>
  <c r="G198" i="3" s="1"/>
  <c r="AP197" i="3"/>
  <c r="AO197" i="3"/>
  <c r="AN197" i="3"/>
  <c r="AM197" i="3"/>
  <c r="AL197" i="3"/>
  <c r="AK197" i="3"/>
  <c r="AJ197" i="3"/>
  <c r="AI197" i="3"/>
  <c r="K197" i="3"/>
  <c r="L197" i="3" s="1"/>
  <c r="J197" i="3"/>
  <c r="F197" i="3"/>
  <c r="G197" i="3" s="1"/>
  <c r="K196" i="3"/>
  <c r="J196" i="3"/>
  <c r="F196" i="3"/>
  <c r="G196" i="3" s="1"/>
  <c r="AP195" i="3"/>
  <c r="AO195" i="3"/>
  <c r="AN195" i="3"/>
  <c r="AM195" i="3"/>
  <c r="AL195" i="3"/>
  <c r="AK195" i="3"/>
  <c r="AJ195" i="3"/>
  <c r="AI195" i="3"/>
  <c r="K195" i="3"/>
  <c r="L195" i="3" s="1"/>
  <c r="J195" i="3"/>
  <c r="F195" i="3"/>
  <c r="G195" i="3" s="1"/>
  <c r="AP194" i="3"/>
  <c r="AO194" i="3"/>
  <c r="AN194" i="3"/>
  <c r="AM194" i="3"/>
  <c r="AL194" i="3"/>
  <c r="AK194" i="3"/>
  <c r="AJ194" i="3"/>
  <c r="AI194" i="3"/>
  <c r="K194" i="3"/>
  <c r="J194" i="3"/>
  <c r="G194" i="3"/>
  <c r="F194" i="3"/>
  <c r="L193" i="3"/>
  <c r="K193" i="3"/>
  <c r="J193" i="3"/>
  <c r="F193" i="3"/>
  <c r="G193" i="3" s="1"/>
  <c r="K192" i="3"/>
  <c r="L192" i="3" s="1"/>
  <c r="J192" i="3"/>
  <c r="F192" i="3"/>
  <c r="G192" i="3" s="1"/>
  <c r="AP191" i="3"/>
  <c r="AO191" i="3"/>
  <c r="AN191" i="3"/>
  <c r="AM191" i="3"/>
  <c r="AL191" i="3"/>
  <c r="AK191" i="3"/>
  <c r="AJ191" i="3"/>
  <c r="AI191" i="3"/>
  <c r="K191" i="3"/>
  <c r="J191" i="3"/>
  <c r="F191" i="3"/>
  <c r="G191" i="3" s="1"/>
  <c r="K190" i="3"/>
  <c r="J190" i="3"/>
  <c r="F190" i="3"/>
  <c r="G190" i="3" s="1"/>
  <c r="AP189" i="3"/>
  <c r="AO189" i="3"/>
  <c r="AN189" i="3"/>
  <c r="AM189" i="3"/>
  <c r="AL189" i="3"/>
  <c r="AK189" i="3"/>
  <c r="AJ189" i="3"/>
  <c r="AI189" i="3"/>
  <c r="K189" i="3"/>
  <c r="L189" i="3" s="1"/>
  <c r="J189" i="3"/>
  <c r="F189" i="3"/>
  <c r="G189" i="3" s="1"/>
  <c r="L188" i="3"/>
  <c r="K188" i="3"/>
  <c r="J188" i="3"/>
  <c r="F188" i="3"/>
  <c r="G188" i="3" s="1"/>
  <c r="AP187" i="3"/>
  <c r="AO187" i="3"/>
  <c r="AN187" i="3"/>
  <c r="AM187" i="3"/>
  <c r="AL187" i="3"/>
  <c r="AK187" i="3"/>
  <c r="AJ187" i="3"/>
  <c r="AI187" i="3"/>
  <c r="K187" i="3"/>
  <c r="J187" i="3"/>
  <c r="L187" i="3" s="1"/>
  <c r="G187" i="3"/>
  <c r="F187" i="3"/>
  <c r="K186" i="3"/>
  <c r="J186" i="3"/>
  <c r="F186" i="3"/>
  <c r="G186" i="3" s="1"/>
  <c r="AP185" i="3"/>
  <c r="AO185" i="3"/>
  <c r="AN185" i="3"/>
  <c r="AM185" i="3"/>
  <c r="AL185" i="3"/>
  <c r="AK185" i="3"/>
  <c r="AJ185" i="3"/>
  <c r="AI185" i="3"/>
  <c r="K185" i="3"/>
  <c r="L185" i="3" s="1"/>
  <c r="J185" i="3"/>
  <c r="F185" i="3"/>
  <c r="G185" i="3" s="1"/>
  <c r="K184" i="3"/>
  <c r="L184" i="3" s="1"/>
  <c r="J184" i="3"/>
  <c r="G184" i="3"/>
  <c r="F184" i="3"/>
  <c r="AP183" i="3"/>
  <c r="AO183" i="3"/>
  <c r="AN183" i="3"/>
  <c r="AM183" i="3"/>
  <c r="AL183" i="3"/>
  <c r="AK183" i="3"/>
  <c r="AJ183" i="3"/>
  <c r="AI183" i="3"/>
  <c r="K183" i="3"/>
  <c r="J183" i="3"/>
  <c r="F183" i="3"/>
  <c r="G183" i="3" s="1"/>
  <c r="K182" i="3"/>
  <c r="L182" i="3" s="1"/>
  <c r="J182" i="3"/>
  <c r="F182" i="3"/>
  <c r="G182" i="3" s="1"/>
  <c r="AP181" i="3"/>
  <c r="AO181" i="3"/>
  <c r="AN181" i="3"/>
  <c r="AM181" i="3"/>
  <c r="AL181" i="3"/>
  <c r="AK181" i="3"/>
  <c r="AJ181" i="3"/>
  <c r="AI181" i="3"/>
  <c r="K181" i="3"/>
  <c r="L181" i="3" s="1"/>
  <c r="J181" i="3"/>
  <c r="F181" i="3"/>
  <c r="G181" i="3" s="1"/>
  <c r="K180" i="3"/>
  <c r="J180" i="3"/>
  <c r="F180" i="3"/>
  <c r="G180" i="3" s="1"/>
  <c r="AP179" i="3"/>
  <c r="AO179" i="3"/>
  <c r="AN179" i="3"/>
  <c r="AM179" i="3"/>
  <c r="AL179" i="3"/>
  <c r="AK179" i="3"/>
  <c r="AJ179" i="3"/>
  <c r="AI179" i="3"/>
  <c r="K179" i="3"/>
  <c r="L179" i="3" s="1"/>
  <c r="J179" i="3"/>
  <c r="F179" i="3"/>
  <c r="G179" i="3" s="1"/>
  <c r="K178" i="3"/>
  <c r="L178" i="3" s="1"/>
  <c r="J178" i="3"/>
  <c r="G178" i="3"/>
  <c r="F178" i="3"/>
  <c r="AP177" i="3"/>
  <c r="AO177" i="3"/>
  <c r="AN177" i="3"/>
  <c r="AM177" i="3"/>
  <c r="AL177" i="3"/>
  <c r="AK177" i="3"/>
  <c r="AJ177" i="3"/>
  <c r="AI177" i="3"/>
  <c r="K177" i="3"/>
  <c r="J177" i="3"/>
  <c r="L177" i="3" s="1"/>
  <c r="G177" i="3"/>
  <c r="F177" i="3"/>
  <c r="K176" i="3"/>
  <c r="L176" i="3" s="1"/>
  <c r="J176" i="3"/>
  <c r="F176" i="3"/>
  <c r="G176" i="3" s="1"/>
  <c r="AP175" i="3"/>
  <c r="AO175" i="3"/>
  <c r="AN175" i="3"/>
  <c r="AM175" i="3"/>
  <c r="AL175" i="3"/>
  <c r="AK175" i="3"/>
  <c r="AJ175" i="3"/>
  <c r="AI175" i="3"/>
  <c r="K175" i="3"/>
  <c r="L175" i="3" s="1"/>
  <c r="J175" i="3"/>
  <c r="G175" i="3"/>
  <c r="F175" i="3"/>
  <c r="K174" i="3"/>
  <c r="L174" i="3" s="1"/>
  <c r="J174" i="3"/>
  <c r="F174" i="3"/>
  <c r="G174" i="3" s="1"/>
  <c r="AP173" i="3"/>
  <c r="AO173" i="3"/>
  <c r="AN173" i="3"/>
  <c r="AM173" i="3"/>
  <c r="AL173" i="3"/>
  <c r="AK173" i="3"/>
  <c r="AJ173" i="3"/>
  <c r="AI173" i="3"/>
  <c r="K173" i="3"/>
  <c r="J173" i="3"/>
  <c r="F173" i="3"/>
  <c r="G173" i="3" s="1"/>
  <c r="L172" i="3"/>
  <c r="K172" i="3"/>
  <c r="J172" i="3"/>
  <c r="F172" i="3"/>
  <c r="G172" i="3" s="1"/>
  <c r="AP171" i="3"/>
  <c r="AO171" i="3"/>
  <c r="AN171" i="3"/>
  <c r="AM171" i="3"/>
  <c r="AL171" i="3"/>
  <c r="AK171" i="3"/>
  <c r="AJ171" i="3"/>
  <c r="AI171" i="3"/>
  <c r="K171" i="3"/>
  <c r="J171" i="3"/>
  <c r="L171" i="3" s="1"/>
  <c r="G171" i="3"/>
  <c r="F171" i="3"/>
  <c r="AP170" i="3"/>
  <c r="AO170" i="3"/>
  <c r="AN170" i="3"/>
  <c r="AM170" i="3"/>
  <c r="AL170" i="3"/>
  <c r="AK170" i="3"/>
  <c r="AJ170" i="3"/>
  <c r="AI170" i="3"/>
  <c r="K170" i="3"/>
  <c r="L170" i="3" s="1"/>
  <c r="J170" i="3"/>
  <c r="G170" i="3"/>
  <c r="F170" i="3"/>
  <c r="K169" i="3"/>
  <c r="L169" i="3" s="1"/>
  <c r="J169" i="3"/>
  <c r="F169" i="3"/>
  <c r="G169" i="3" s="1"/>
  <c r="K168" i="3"/>
  <c r="L168" i="3" s="1"/>
  <c r="J168" i="3"/>
  <c r="G168" i="3"/>
  <c r="F168" i="3"/>
  <c r="AP167" i="3"/>
  <c r="AO167" i="3"/>
  <c r="AN167" i="3"/>
  <c r="AM167" i="3"/>
  <c r="AL167" i="3"/>
  <c r="AK167" i="3"/>
  <c r="AJ167" i="3"/>
  <c r="AI167" i="3"/>
  <c r="K167" i="3"/>
  <c r="L167" i="3" s="1"/>
  <c r="J167" i="3"/>
  <c r="F167" i="3"/>
  <c r="G167" i="3" s="1"/>
  <c r="K166" i="3"/>
  <c r="L166" i="3" s="1"/>
  <c r="J166" i="3"/>
  <c r="F166" i="3"/>
  <c r="G166" i="3" s="1"/>
  <c r="AP165" i="3"/>
  <c r="AO165" i="3"/>
  <c r="AN165" i="3"/>
  <c r="AM165" i="3"/>
  <c r="AL165" i="3"/>
  <c r="AK165" i="3"/>
  <c r="AJ165" i="3"/>
  <c r="AI165" i="3"/>
  <c r="K165" i="3"/>
  <c r="J165" i="3"/>
  <c r="L165" i="3" s="1"/>
  <c r="F165" i="3"/>
  <c r="G165" i="3" s="1"/>
  <c r="K164" i="3"/>
  <c r="J164" i="3"/>
  <c r="F164" i="3"/>
  <c r="G164" i="3" s="1"/>
  <c r="AP163" i="3"/>
  <c r="AO163" i="3"/>
  <c r="AN163" i="3"/>
  <c r="AM163" i="3"/>
  <c r="AL163" i="3"/>
  <c r="AK163" i="3"/>
  <c r="AJ163" i="3"/>
  <c r="AI163" i="3"/>
  <c r="K163" i="3"/>
  <c r="L163" i="3" s="1"/>
  <c r="J163" i="3"/>
  <c r="F163" i="3"/>
  <c r="G163" i="3" s="1"/>
  <c r="K162" i="3"/>
  <c r="L162" i="3" s="1"/>
  <c r="J162" i="3"/>
  <c r="G162" i="3"/>
  <c r="F162" i="3"/>
  <c r="AP161" i="3"/>
  <c r="AO161" i="3"/>
  <c r="AN161" i="3"/>
  <c r="AM161" i="3"/>
  <c r="AL161" i="3"/>
  <c r="AK161" i="3"/>
  <c r="AJ161" i="3"/>
  <c r="AI161" i="3"/>
  <c r="K161" i="3"/>
  <c r="J161" i="3"/>
  <c r="L161" i="3" s="1"/>
  <c r="F161" i="3"/>
  <c r="G161" i="3" s="1"/>
  <c r="K160" i="3"/>
  <c r="L160" i="3" s="1"/>
  <c r="J160" i="3"/>
  <c r="F160" i="3"/>
  <c r="G160" i="3" s="1"/>
  <c r="AP159" i="3"/>
  <c r="AO159" i="3"/>
  <c r="AN159" i="3"/>
  <c r="AM159" i="3"/>
  <c r="AL159" i="3"/>
  <c r="AK159" i="3"/>
  <c r="AJ159" i="3"/>
  <c r="AI159" i="3"/>
  <c r="K159" i="3"/>
  <c r="L159" i="3" s="1"/>
  <c r="J159" i="3"/>
  <c r="F159" i="3"/>
  <c r="G159" i="3" s="1"/>
  <c r="K158" i="3"/>
  <c r="J158" i="3"/>
  <c r="F158" i="3"/>
  <c r="G158" i="3" s="1"/>
  <c r="AP157" i="3"/>
  <c r="AO157" i="3"/>
  <c r="AN157" i="3"/>
  <c r="AM157" i="3"/>
  <c r="AL157" i="3"/>
  <c r="AK157" i="3"/>
  <c r="AJ157" i="3"/>
  <c r="AI157" i="3"/>
  <c r="K157" i="3"/>
  <c r="L157" i="3" s="1"/>
  <c r="J157" i="3"/>
  <c r="F157" i="3"/>
  <c r="G157" i="3" s="1"/>
  <c r="L156" i="3"/>
  <c r="K156" i="3"/>
  <c r="J156" i="3"/>
  <c r="F156" i="3"/>
  <c r="G156" i="3" s="1"/>
  <c r="AP155" i="3"/>
  <c r="AO155" i="3"/>
  <c r="AN155" i="3"/>
  <c r="AM155" i="3"/>
  <c r="AL155" i="3"/>
  <c r="AK155" i="3"/>
  <c r="AJ155" i="3"/>
  <c r="AI155" i="3"/>
  <c r="K155" i="3"/>
  <c r="J155" i="3"/>
  <c r="L155" i="3" s="1"/>
  <c r="G155" i="3"/>
  <c r="F155" i="3"/>
  <c r="K154" i="3"/>
  <c r="J154" i="3"/>
  <c r="F154" i="3"/>
  <c r="G154" i="3" s="1"/>
  <c r="AP153" i="3"/>
  <c r="AO153" i="3"/>
  <c r="AN153" i="3"/>
  <c r="AM153" i="3"/>
  <c r="AL153" i="3"/>
  <c r="AK153" i="3"/>
  <c r="AJ153" i="3"/>
  <c r="AI153" i="3"/>
  <c r="K153" i="3"/>
  <c r="L153" i="3" s="1"/>
  <c r="J153" i="3"/>
  <c r="F153" i="3"/>
  <c r="G153" i="3" s="1"/>
  <c r="K152" i="3"/>
  <c r="J152" i="3"/>
  <c r="G152" i="3"/>
  <c r="F152" i="3"/>
  <c r="AP151" i="3"/>
  <c r="AO151" i="3"/>
  <c r="AN151" i="3"/>
  <c r="AM151" i="3"/>
  <c r="AL151" i="3"/>
  <c r="AK151" i="3"/>
  <c r="AJ151" i="3"/>
  <c r="AI151" i="3"/>
  <c r="K151" i="3"/>
  <c r="J151" i="3"/>
  <c r="F151" i="3"/>
  <c r="G151" i="3" s="1"/>
  <c r="K150" i="3"/>
  <c r="L150" i="3" s="1"/>
  <c r="J150" i="3"/>
  <c r="F150" i="3"/>
  <c r="G150" i="3" s="1"/>
  <c r="AP149" i="3"/>
  <c r="AO149" i="3"/>
  <c r="AN149" i="3"/>
  <c r="AM149" i="3"/>
  <c r="AL149" i="3"/>
  <c r="AK149" i="3"/>
  <c r="AJ149" i="3"/>
  <c r="AI149" i="3"/>
  <c r="K149" i="3"/>
  <c r="L149" i="3" s="1"/>
  <c r="J149" i="3"/>
  <c r="F149" i="3"/>
  <c r="G149" i="3" s="1"/>
  <c r="K148" i="3"/>
  <c r="J148" i="3"/>
  <c r="G148" i="3"/>
  <c r="F148" i="3"/>
  <c r="AP147" i="3"/>
  <c r="AO147" i="3"/>
  <c r="AN147" i="3"/>
  <c r="AM147" i="3"/>
  <c r="AL147" i="3"/>
  <c r="AK147" i="3"/>
  <c r="AJ147" i="3"/>
  <c r="AI147" i="3"/>
  <c r="K147" i="3"/>
  <c r="L147" i="3" s="1"/>
  <c r="J147" i="3"/>
  <c r="F147" i="3"/>
  <c r="G147" i="3" s="1"/>
  <c r="AP146" i="3"/>
  <c r="AO146" i="3"/>
  <c r="AN146" i="3"/>
  <c r="AM146" i="3"/>
  <c r="AL146" i="3"/>
  <c r="AK146" i="3"/>
  <c r="AJ146" i="3"/>
  <c r="AI146" i="3"/>
  <c r="K146" i="3"/>
  <c r="J146" i="3"/>
  <c r="F146" i="3"/>
  <c r="G146" i="3" s="1"/>
  <c r="K145" i="3"/>
  <c r="J145" i="3"/>
  <c r="L145" i="3" s="1"/>
  <c r="G145" i="3"/>
  <c r="F145" i="3"/>
  <c r="K144" i="3"/>
  <c r="L144" i="3" s="1"/>
  <c r="J144" i="3"/>
  <c r="F144" i="3"/>
  <c r="G144" i="3" s="1"/>
  <c r="AP143" i="3"/>
  <c r="AO143" i="3"/>
  <c r="AN143" i="3"/>
  <c r="AM143" i="3"/>
  <c r="AL143" i="3"/>
  <c r="AK143" i="3"/>
  <c r="AJ143" i="3"/>
  <c r="AI143" i="3"/>
  <c r="K143" i="3"/>
  <c r="L143" i="3" s="1"/>
  <c r="J143" i="3"/>
  <c r="G143" i="3"/>
  <c r="F143" i="3"/>
  <c r="K142" i="3"/>
  <c r="L142" i="3" s="1"/>
  <c r="J142" i="3"/>
  <c r="F142" i="3"/>
  <c r="G142" i="3" s="1"/>
  <c r="AP141" i="3"/>
  <c r="AO141" i="3"/>
  <c r="AN141" i="3"/>
  <c r="AM141" i="3"/>
  <c r="AL141" i="3"/>
  <c r="AK141" i="3"/>
  <c r="AJ141" i="3"/>
  <c r="AI141" i="3"/>
  <c r="K141" i="3"/>
  <c r="J141" i="3"/>
  <c r="F141" i="3"/>
  <c r="G141" i="3" s="1"/>
  <c r="L140" i="3"/>
  <c r="K140" i="3"/>
  <c r="J140" i="3"/>
  <c r="F140" i="3"/>
  <c r="G140" i="3" s="1"/>
  <c r="AP139" i="3"/>
  <c r="AO139" i="3"/>
  <c r="AN139" i="3"/>
  <c r="AM139" i="3"/>
  <c r="AL139" i="3"/>
  <c r="AK139" i="3"/>
  <c r="AJ139" i="3"/>
  <c r="AI139" i="3"/>
  <c r="K139" i="3"/>
  <c r="J139" i="3"/>
  <c r="L139" i="3" s="1"/>
  <c r="G139" i="3"/>
  <c r="F139" i="3"/>
  <c r="K138" i="3"/>
  <c r="J138" i="3"/>
  <c r="F138" i="3"/>
  <c r="G138" i="3" s="1"/>
  <c r="AP137" i="3"/>
  <c r="AO137" i="3"/>
  <c r="AN137" i="3"/>
  <c r="AM137" i="3"/>
  <c r="AL137" i="3"/>
  <c r="AK137" i="3"/>
  <c r="AJ137" i="3"/>
  <c r="AI137" i="3"/>
  <c r="K137" i="3"/>
  <c r="L137" i="3" s="1"/>
  <c r="J137" i="3"/>
  <c r="F137" i="3"/>
  <c r="G137" i="3" s="1"/>
  <c r="K136" i="3"/>
  <c r="L136" i="3" s="1"/>
  <c r="J136" i="3"/>
  <c r="G136" i="3"/>
  <c r="F136" i="3"/>
  <c r="AP135" i="3"/>
  <c r="AO135" i="3"/>
  <c r="AN135" i="3"/>
  <c r="AM135" i="3"/>
  <c r="AL135" i="3"/>
  <c r="AK135" i="3"/>
  <c r="AJ135" i="3"/>
  <c r="AI135" i="3"/>
  <c r="K135" i="3"/>
  <c r="J135" i="3"/>
  <c r="G135" i="3"/>
  <c r="F135" i="3"/>
  <c r="K134" i="3"/>
  <c r="L134" i="3" s="1"/>
  <c r="J134" i="3"/>
  <c r="F134" i="3"/>
  <c r="G134" i="3" s="1"/>
  <c r="AP133" i="3"/>
  <c r="AO133" i="3"/>
  <c r="AN133" i="3"/>
  <c r="AM133" i="3"/>
  <c r="AL133" i="3"/>
  <c r="AK133" i="3"/>
  <c r="AJ133" i="3"/>
  <c r="AI133" i="3"/>
  <c r="L133" i="3"/>
  <c r="K133" i="3"/>
  <c r="J133" i="3"/>
  <c r="F133" i="3"/>
  <c r="G133" i="3" s="1"/>
  <c r="K132" i="3"/>
  <c r="J132" i="3"/>
  <c r="F132" i="3"/>
  <c r="G132" i="3" s="1"/>
  <c r="AP131" i="3"/>
  <c r="AO131" i="3"/>
  <c r="AN131" i="3"/>
  <c r="AM131" i="3"/>
  <c r="AL131" i="3"/>
  <c r="AK131" i="3"/>
  <c r="AJ131" i="3"/>
  <c r="AI131" i="3"/>
  <c r="K131" i="3"/>
  <c r="J131" i="3"/>
  <c r="L131" i="3" s="1"/>
  <c r="F131" i="3"/>
  <c r="G131" i="3" s="1"/>
  <c r="K130" i="3"/>
  <c r="L130" i="3" s="1"/>
  <c r="J130" i="3"/>
  <c r="G130" i="3"/>
  <c r="F130" i="3"/>
  <c r="AP129" i="3"/>
  <c r="AO129" i="3"/>
  <c r="AN129" i="3"/>
  <c r="AM129" i="3"/>
  <c r="AL129" i="3"/>
  <c r="AK129" i="3"/>
  <c r="AJ129" i="3"/>
  <c r="AI129" i="3"/>
  <c r="K129" i="3"/>
  <c r="J129" i="3"/>
  <c r="L129" i="3" s="1"/>
  <c r="F129" i="3"/>
  <c r="G129" i="3" s="1"/>
  <c r="K128" i="3"/>
  <c r="L128" i="3" s="1"/>
  <c r="J128" i="3"/>
  <c r="F128" i="3"/>
  <c r="G128" i="3" s="1"/>
  <c r="AP127" i="3"/>
  <c r="AO127" i="3"/>
  <c r="AN127" i="3"/>
  <c r="AM127" i="3"/>
  <c r="AL127" i="3"/>
  <c r="AK127" i="3"/>
  <c r="AJ127" i="3"/>
  <c r="AI127" i="3"/>
  <c r="K127" i="3"/>
  <c r="L127" i="3" s="1"/>
  <c r="J127" i="3"/>
  <c r="F127" i="3"/>
  <c r="G127" i="3" s="1"/>
  <c r="K126" i="3"/>
  <c r="J126" i="3"/>
  <c r="F126" i="3"/>
  <c r="G126" i="3" s="1"/>
  <c r="AP125" i="3"/>
  <c r="AO125" i="3"/>
  <c r="AN125" i="3"/>
  <c r="AM125" i="3"/>
  <c r="AL125" i="3"/>
  <c r="AK125" i="3"/>
  <c r="AJ125" i="3"/>
  <c r="AI125" i="3"/>
  <c r="K125" i="3"/>
  <c r="L125" i="3" s="1"/>
  <c r="J125" i="3"/>
  <c r="F125" i="3"/>
  <c r="G125" i="3" s="1"/>
  <c r="L124" i="3"/>
  <c r="K124" i="3"/>
  <c r="J124" i="3"/>
  <c r="F124" i="3"/>
  <c r="G124" i="3" s="1"/>
  <c r="AP123" i="3"/>
  <c r="AO123" i="3"/>
  <c r="AN123" i="3"/>
  <c r="AM123" i="3"/>
  <c r="AL123" i="3"/>
  <c r="AK123" i="3"/>
  <c r="AJ123" i="3"/>
  <c r="AI123" i="3"/>
  <c r="K123" i="3"/>
  <c r="J123" i="3"/>
  <c r="L123" i="3" s="1"/>
  <c r="G123" i="3"/>
  <c r="F123" i="3"/>
  <c r="K122" i="3"/>
  <c r="J122" i="3"/>
  <c r="F122" i="3"/>
  <c r="G122" i="3" s="1"/>
  <c r="K121" i="3"/>
  <c r="J121" i="3"/>
  <c r="L121" i="3" s="1"/>
  <c r="G121" i="3"/>
  <c r="F121" i="3"/>
  <c r="AP120" i="3"/>
  <c r="AO120" i="3"/>
  <c r="AN120" i="3"/>
  <c r="AM120" i="3"/>
  <c r="AL120" i="3"/>
  <c r="AK120" i="3"/>
  <c r="AJ120" i="3"/>
  <c r="AI120" i="3"/>
  <c r="K120" i="3"/>
  <c r="L120" i="3" s="1"/>
  <c r="J120" i="3"/>
  <c r="G120" i="3"/>
  <c r="F120" i="3"/>
  <c r="AP119" i="3"/>
  <c r="AO119" i="3"/>
  <c r="AN119" i="3"/>
  <c r="AM119" i="3"/>
  <c r="AL119" i="3"/>
  <c r="AK119" i="3"/>
  <c r="AJ119" i="3"/>
  <c r="AI119" i="3"/>
  <c r="K119" i="3"/>
  <c r="J119" i="3"/>
  <c r="F119" i="3"/>
  <c r="G119" i="3" s="1"/>
  <c r="K118" i="3"/>
  <c r="L118" i="3" s="1"/>
  <c r="J118" i="3"/>
  <c r="F118" i="3"/>
  <c r="G118" i="3" s="1"/>
  <c r="AP117" i="3"/>
  <c r="AO117" i="3"/>
  <c r="AN117" i="3"/>
  <c r="AM117" i="3"/>
  <c r="AL117" i="3"/>
  <c r="AK117" i="3"/>
  <c r="AJ117" i="3"/>
  <c r="AI117" i="3"/>
  <c r="K117" i="3"/>
  <c r="L117" i="3" s="1"/>
  <c r="J117" i="3"/>
  <c r="F117" i="3"/>
  <c r="G117" i="3" s="1"/>
  <c r="K116" i="3"/>
  <c r="J116" i="3"/>
  <c r="G116" i="3"/>
  <c r="F116" i="3"/>
  <c r="AP115" i="3"/>
  <c r="AO115" i="3"/>
  <c r="AN115" i="3"/>
  <c r="AM115" i="3"/>
  <c r="AL115" i="3"/>
  <c r="AK115" i="3"/>
  <c r="AJ115" i="3"/>
  <c r="AI115" i="3"/>
  <c r="K115" i="3"/>
  <c r="L115" i="3" s="1"/>
  <c r="J115" i="3"/>
  <c r="F115" i="3"/>
  <c r="G115" i="3" s="1"/>
  <c r="K114" i="3"/>
  <c r="L114" i="3" s="1"/>
  <c r="J114" i="3"/>
  <c r="G114" i="3"/>
  <c r="F114" i="3"/>
  <c r="AP113" i="3"/>
  <c r="AO113" i="3"/>
  <c r="AN113" i="3"/>
  <c r="AM113" i="3"/>
  <c r="AL113" i="3"/>
  <c r="AK113" i="3"/>
  <c r="AJ113" i="3"/>
  <c r="AI113" i="3"/>
  <c r="K113" i="3"/>
  <c r="J113" i="3"/>
  <c r="L113" i="3" s="1"/>
  <c r="F113" i="3"/>
  <c r="G113" i="3" s="1"/>
  <c r="L112" i="3"/>
  <c r="K112" i="3"/>
  <c r="J112" i="3"/>
  <c r="F112" i="3"/>
  <c r="G112" i="3" s="1"/>
  <c r="AP111" i="3"/>
  <c r="AO111" i="3"/>
  <c r="AN111" i="3"/>
  <c r="AM111" i="3"/>
  <c r="AL111" i="3"/>
  <c r="AK111" i="3"/>
  <c r="AJ111" i="3"/>
  <c r="AI111" i="3"/>
  <c r="K111" i="3"/>
  <c r="L111" i="3" s="1"/>
  <c r="J111" i="3"/>
  <c r="G111" i="3"/>
  <c r="F111" i="3"/>
  <c r="K110" i="3"/>
  <c r="J110" i="3"/>
  <c r="F110" i="3"/>
  <c r="G110" i="3" s="1"/>
  <c r="AP109" i="3"/>
  <c r="AO109" i="3"/>
  <c r="AN109" i="3"/>
  <c r="AM109" i="3"/>
  <c r="AL109" i="3"/>
  <c r="AK109" i="3"/>
  <c r="AJ109" i="3"/>
  <c r="AI109" i="3"/>
  <c r="K109" i="3"/>
  <c r="L109" i="3" s="1"/>
  <c r="J109" i="3"/>
  <c r="F109" i="3"/>
  <c r="G109" i="3" s="1"/>
  <c r="L108" i="3"/>
  <c r="K108" i="3"/>
  <c r="J108" i="3"/>
  <c r="F108" i="3"/>
  <c r="G108" i="3" s="1"/>
  <c r="AP107" i="3"/>
  <c r="AO107" i="3"/>
  <c r="AN107" i="3"/>
  <c r="AM107" i="3"/>
  <c r="AL107" i="3"/>
  <c r="AK107" i="3"/>
  <c r="AJ107" i="3"/>
  <c r="AI107" i="3"/>
  <c r="K107" i="3"/>
  <c r="J107" i="3"/>
  <c r="L107" i="3" s="1"/>
  <c r="G107" i="3"/>
  <c r="F107" i="3"/>
  <c r="K106" i="3"/>
  <c r="J106" i="3"/>
  <c r="F106" i="3"/>
  <c r="G106" i="3" s="1"/>
  <c r="AP105" i="3"/>
  <c r="AO105" i="3"/>
  <c r="AN105" i="3"/>
  <c r="AM105" i="3"/>
  <c r="AL105" i="3"/>
  <c r="AK105" i="3"/>
  <c r="AJ105" i="3"/>
  <c r="AI105" i="3"/>
  <c r="K105" i="3"/>
  <c r="L105" i="3" s="1"/>
  <c r="J105" i="3"/>
  <c r="F105" i="3"/>
  <c r="G105" i="3" s="1"/>
  <c r="K104" i="3"/>
  <c r="L104" i="3" s="1"/>
  <c r="J104" i="3"/>
  <c r="G104" i="3"/>
  <c r="F104" i="3"/>
  <c r="AP103" i="3"/>
  <c r="AO103" i="3"/>
  <c r="AN103" i="3"/>
  <c r="AM103" i="3"/>
  <c r="AL103" i="3"/>
  <c r="AK103" i="3"/>
  <c r="AJ103" i="3"/>
  <c r="AI103" i="3"/>
  <c r="K103" i="3"/>
  <c r="L103" i="3" s="1"/>
  <c r="J103" i="3"/>
  <c r="F103" i="3"/>
  <c r="G103" i="3" s="1"/>
  <c r="K102" i="3"/>
  <c r="L102" i="3" s="1"/>
  <c r="J102" i="3"/>
  <c r="F102" i="3"/>
  <c r="G102" i="3" s="1"/>
  <c r="AP101" i="3"/>
  <c r="AO101" i="3"/>
  <c r="AN101" i="3"/>
  <c r="AM101" i="3"/>
  <c r="AL101" i="3"/>
  <c r="AK101" i="3"/>
  <c r="AJ101" i="3"/>
  <c r="AI101" i="3"/>
  <c r="K101" i="3"/>
  <c r="J101" i="3"/>
  <c r="L101" i="3" s="1"/>
  <c r="F101" i="3"/>
  <c r="G101" i="3" s="1"/>
  <c r="K100" i="3"/>
  <c r="J100" i="3"/>
  <c r="F100" i="3"/>
  <c r="G100" i="3" s="1"/>
  <c r="AP99" i="3"/>
  <c r="AO99" i="3"/>
  <c r="AN99" i="3"/>
  <c r="AM99" i="3"/>
  <c r="AL99" i="3"/>
  <c r="AK99" i="3"/>
  <c r="AJ99" i="3"/>
  <c r="AI99" i="3"/>
  <c r="K99" i="3"/>
  <c r="L99" i="3" s="1"/>
  <c r="J99" i="3"/>
  <c r="F99" i="3"/>
  <c r="G99" i="3" s="1"/>
  <c r="K98" i="3"/>
  <c r="L98" i="3" s="1"/>
  <c r="J98" i="3"/>
  <c r="G98" i="3"/>
  <c r="F98" i="3"/>
  <c r="K97" i="3"/>
  <c r="L97" i="3" s="1"/>
  <c r="J97" i="3"/>
  <c r="F97" i="3"/>
  <c r="G97" i="3" s="1"/>
  <c r="AP96" i="3"/>
  <c r="AO96" i="3"/>
  <c r="AN96" i="3"/>
  <c r="AM96" i="3"/>
  <c r="AL96" i="3"/>
  <c r="AK96" i="3"/>
  <c r="AJ96" i="3"/>
  <c r="AI96" i="3"/>
  <c r="K96" i="3"/>
  <c r="L96" i="3" s="1"/>
  <c r="J96" i="3"/>
  <c r="F96" i="3"/>
  <c r="G96" i="3" s="1"/>
  <c r="AP95" i="3"/>
  <c r="AO95" i="3"/>
  <c r="AN95" i="3"/>
  <c r="AM95" i="3"/>
  <c r="AL95" i="3"/>
  <c r="AK95" i="3"/>
  <c r="AJ95" i="3"/>
  <c r="AI95" i="3"/>
  <c r="K95" i="3"/>
  <c r="L95" i="3" s="1"/>
  <c r="J95" i="3"/>
  <c r="F95" i="3"/>
  <c r="G95" i="3" s="1"/>
  <c r="K94" i="3"/>
  <c r="J94" i="3"/>
  <c r="F94" i="3"/>
  <c r="G94" i="3" s="1"/>
  <c r="AP93" i="3"/>
  <c r="AO93" i="3"/>
  <c r="AN93" i="3"/>
  <c r="AM93" i="3"/>
  <c r="AL93" i="3"/>
  <c r="AK93" i="3"/>
  <c r="AJ93" i="3"/>
  <c r="AI93" i="3"/>
  <c r="K93" i="3"/>
  <c r="L93" i="3" s="1"/>
  <c r="J93" i="3"/>
  <c r="F93" i="3"/>
  <c r="G93" i="3" s="1"/>
  <c r="L92" i="3"/>
  <c r="K92" i="3"/>
  <c r="J92" i="3"/>
  <c r="F92" i="3"/>
  <c r="G92" i="3" s="1"/>
  <c r="AP91" i="3"/>
  <c r="AO91" i="3"/>
  <c r="AN91" i="3"/>
  <c r="AM91" i="3"/>
  <c r="AL91" i="3"/>
  <c r="AK91" i="3"/>
  <c r="AJ91" i="3"/>
  <c r="AI91" i="3"/>
  <c r="K91" i="3"/>
  <c r="J91" i="3"/>
  <c r="L91" i="3" s="1"/>
  <c r="G91" i="3"/>
  <c r="F91" i="3"/>
  <c r="K90" i="3"/>
  <c r="J90" i="3"/>
  <c r="F90" i="3"/>
  <c r="G90" i="3" s="1"/>
  <c r="AP89" i="3"/>
  <c r="AO89" i="3"/>
  <c r="AN89" i="3"/>
  <c r="AM89" i="3"/>
  <c r="AL89" i="3"/>
  <c r="AK89" i="3"/>
  <c r="AJ89" i="3"/>
  <c r="AI89" i="3"/>
  <c r="K89" i="3"/>
  <c r="L89" i="3" s="1"/>
  <c r="J89" i="3"/>
  <c r="F89" i="3"/>
  <c r="G89" i="3" s="1"/>
  <c r="K88" i="3"/>
  <c r="L88" i="3" s="1"/>
  <c r="J88" i="3"/>
  <c r="G88" i="3"/>
  <c r="F88" i="3"/>
  <c r="AP87" i="3"/>
  <c r="AO87" i="3"/>
  <c r="AN87" i="3"/>
  <c r="AM87" i="3"/>
  <c r="AL87" i="3"/>
  <c r="AK87" i="3"/>
  <c r="AJ87" i="3"/>
  <c r="AI87" i="3"/>
  <c r="K87" i="3"/>
  <c r="J87" i="3"/>
  <c r="F87" i="3"/>
  <c r="G87" i="3" s="1"/>
  <c r="K86" i="3"/>
  <c r="L86" i="3" s="1"/>
  <c r="J86" i="3"/>
  <c r="F86" i="3"/>
  <c r="G86" i="3" s="1"/>
  <c r="AP85" i="3"/>
  <c r="AO85" i="3"/>
  <c r="AN85" i="3"/>
  <c r="AM85" i="3"/>
  <c r="AL85" i="3"/>
  <c r="AK85" i="3"/>
  <c r="AJ85" i="3"/>
  <c r="AI85" i="3"/>
  <c r="K85" i="3"/>
  <c r="L85" i="3" s="1"/>
  <c r="J85" i="3"/>
  <c r="F85" i="3"/>
  <c r="G85" i="3" s="1"/>
  <c r="K84" i="3"/>
  <c r="L84" i="3" s="1"/>
  <c r="J84" i="3"/>
  <c r="G84" i="3"/>
  <c r="F84" i="3"/>
  <c r="AP83" i="3"/>
  <c r="AO83" i="3"/>
  <c r="AN83" i="3"/>
  <c r="AM83" i="3"/>
  <c r="AL83" i="3"/>
  <c r="AK83" i="3"/>
  <c r="AJ83" i="3"/>
  <c r="AI83" i="3"/>
  <c r="K83" i="3"/>
  <c r="L83" i="3" s="1"/>
  <c r="J83" i="3"/>
  <c r="F83" i="3"/>
  <c r="G83" i="3" s="1"/>
  <c r="K82" i="3"/>
  <c r="L82" i="3" s="1"/>
  <c r="J82" i="3"/>
  <c r="G82" i="3"/>
  <c r="F82" i="3"/>
  <c r="AP81" i="3"/>
  <c r="AO81" i="3"/>
  <c r="AN81" i="3"/>
  <c r="AM81" i="3"/>
  <c r="AL81" i="3"/>
  <c r="AK81" i="3"/>
  <c r="AJ81" i="3"/>
  <c r="AI81" i="3"/>
  <c r="K81" i="3"/>
  <c r="J81" i="3"/>
  <c r="L81" i="3" s="1"/>
  <c r="F81" i="3"/>
  <c r="G81" i="3" s="1"/>
  <c r="L80" i="3"/>
  <c r="K80" i="3"/>
  <c r="J80" i="3"/>
  <c r="F80" i="3"/>
  <c r="G80" i="3" s="1"/>
  <c r="AP79" i="3"/>
  <c r="AO79" i="3"/>
  <c r="AN79" i="3"/>
  <c r="AM79" i="3"/>
  <c r="AL79" i="3"/>
  <c r="AK79" i="3"/>
  <c r="AJ79" i="3"/>
  <c r="AI79" i="3"/>
  <c r="K79" i="3"/>
  <c r="L79" i="3" s="1"/>
  <c r="J79" i="3"/>
  <c r="G79" i="3"/>
  <c r="F79" i="3"/>
  <c r="K78" i="3"/>
  <c r="J78" i="3"/>
  <c r="F78" i="3"/>
  <c r="G78" i="3" s="1"/>
  <c r="AP77" i="3"/>
  <c r="AO77" i="3"/>
  <c r="AN77" i="3"/>
  <c r="AM77" i="3"/>
  <c r="AL77" i="3"/>
  <c r="AK77" i="3"/>
  <c r="AJ77" i="3"/>
  <c r="AI77" i="3"/>
  <c r="K77" i="3"/>
  <c r="L77" i="3" s="1"/>
  <c r="J77" i="3"/>
  <c r="F77" i="3"/>
  <c r="G77" i="3" s="1"/>
  <c r="K76" i="3"/>
  <c r="J76" i="3"/>
  <c r="L76" i="3" s="1"/>
  <c r="F76" i="3"/>
  <c r="G76" i="3" s="1"/>
  <c r="AP75" i="3"/>
  <c r="AO75" i="3"/>
  <c r="AN75" i="3"/>
  <c r="AM75" i="3"/>
  <c r="AL75" i="3"/>
  <c r="AK75" i="3"/>
  <c r="AJ75" i="3"/>
  <c r="AI75" i="3"/>
  <c r="K75" i="3"/>
  <c r="J75" i="3"/>
  <c r="L75" i="3" s="1"/>
  <c r="G75" i="3"/>
  <c r="F75" i="3"/>
  <c r="K74" i="3"/>
  <c r="L74" i="3" s="1"/>
  <c r="J74" i="3"/>
  <c r="F74" i="3"/>
  <c r="G74" i="3" s="1"/>
  <c r="AP73" i="3"/>
  <c r="AO73" i="3"/>
  <c r="AN73" i="3"/>
  <c r="AM73" i="3"/>
  <c r="AL73" i="3"/>
  <c r="AK73" i="3"/>
  <c r="AJ73" i="3"/>
  <c r="AI73" i="3"/>
  <c r="L73" i="3"/>
  <c r="K73" i="3"/>
  <c r="J73" i="3"/>
  <c r="F73" i="3"/>
  <c r="G73" i="3" s="1"/>
  <c r="K72" i="3"/>
  <c r="L72" i="3" s="1"/>
  <c r="J72" i="3"/>
  <c r="G72" i="3"/>
  <c r="F72" i="3"/>
  <c r="AP71" i="3"/>
  <c r="AO71" i="3"/>
  <c r="AN71" i="3"/>
  <c r="AM71" i="3"/>
  <c r="AL71" i="3"/>
  <c r="AK71" i="3"/>
  <c r="AJ71" i="3"/>
  <c r="AI71" i="3"/>
  <c r="K71" i="3"/>
  <c r="J71" i="3"/>
  <c r="F71" i="3"/>
  <c r="G71" i="3" s="1"/>
  <c r="K70" i="3"/>
  <c r="L70" i="3" s="1"/>
  <c r="J70" i="3"/>
  <c r="F70" i="3"/>
  <c r="G70" i="3" s="1"/>
  <c r="AP69" i="3"/>
  <c r="AO69" i="3"/>
  <c r="AN69" i="3"/>
  <c r="AM69" i="3"/>
  <c r="AL69" i="3"/>
  <c r="AK69" i="3"/>
  <c r="AJ69" i="3"/>
  <c r="AI69" i="3"/>
  <c r="K69" i="3"/>
  <c r="L69" i="3" s="1"/>
  <c r="J69" i="3"/>
  <c r="F69" i="3"/>
  <c r="G69" i="3" s="1"/>
  <c r="K68" i="3"/>
  <c r="J68" i="3"/>
  <c r="F68" i="3"/>
  <c r="G68" i="3" s="1"/>
  <c r="AP67" i="3"/>
  <c r="AO67" i="3"/>
  <c r="AN67" i="3"/>
  <c r="AM67" i="3"/>
  <c r="AL67" i="3"/>
  <c r="AK67" i="3"/>
  <c r="AJ67" i="3"/>
  <c r="AI67" i="3"/>
  <c r="K67" i="3"/>
  <c r="L67" i="3" s="1"/>
  <c r="J67" i="3"/>
  <c r="F67" i="3"/>
  <c r="G67" i="3" s="1"/>
  <c r="K66" i="3"/>
  <c r="L66" i="3" s="1"/>
  <c r="J66" i="3"/>
  <c r="G66" i="3"/>
  <c r="F66" i="3"/>
  <c r="AP65" i="3"/>
  <c r="AO65" i="3"/>
  <c r="AN65" i="3"/>
  <c r="AM65" i="3"/>
  <c r="AL65" i="3"/>
  <c r="AK65" i="3"/>
  <c r="AJ65" i="3"/>
  <c r="AI65" i="3"/>
  <c r="K65" i="3"/>
  <c r="J65" i="3"/>
  <c r="L65" i="3" s="1"/>
  <c r="F65" i="3"/>
  <c r="G65" i="3" s="1"/>
  <c r="K64" i="3"/>
  <c r="L64" i="3" s="1"/>
  <c r="J64" i="3"/>
  <c r="F64" i="3"/>
  <c r="G64" i="3" s="1"/>
  <c r="AP63" i="3"/>
  <c r="AO63" i="3"/>
  <c r="AN63" i="3"/>
  <c r="AM63" i="3"/>
  <c r="AL63" i="3"/>
  <c r="AK63" i="3"/>
  <c r="AJ63" i="3"/>
  <c r="AI63" i="3"/>
  <c r="K63" i="3"/>
  <c r="L63" i="3" s="1"/>
  <c r="J63" i="3"/>
  <c r="F63" i="3"/>
  <c r="G63" i="3" s="1"/>
  <c r="K62" i="3"/>
  <c r="J62" i="3"/>
  <c r="F62" i="3"/>
  <c r="G62" i="3" s="1"/>
  <c r="AP61" i="3"/>
  <c r="AO61" i="3"/>
  <c r="AN61" i="3"/>
  <c r="AM61" i="3"/>
  <c r="AL61" i="3"/>
  <c r="AK61" i="3"/>
  <c r="AJ61" i="3"/>
  <c r="AI61" i="3"/>
  <c r="K61" i="3"/>
  <c r="L61" i="3" s="1"/>
  <c r="J61" i="3"/>
  <c r="F61" i="3"/>
  <c r="G61" i="3" s="1"/>
  <c r="K60" i="3"/>
  <c r="J60" i="3"/>
  <c r="L60" i="3" s="1"/>
  <c r="G60" i="3"/>
  <c r="F60" i="3"/>
  <c r="AP59" i="3"/>
  <c r="AO59" i="3"/>
  <c r="AN59" i="3"/>
  <c r="AM59" i="3"/>
  <c r="AL59" i="3"/>
  <c r="AK59" i="3"/>
  <c r="AJ59" i="3"/>
  <c r="AI59" i="3"/>
  <c r="K59" i="3"/>
  <c r="J59" i="3"/>
  <c r="L59" i="3" s="1"/>
  <c r="G59" i="3"/>
  <c r="F59" i="3"/>
  <c r="K58" i="3"/>
  <c r="J58" i="3"/>
  <c r="L58" i="3" s="1"/>
  <c r="G58" i="3"/>
  <c r="F58" i="3"/>
  <c r="AP57" i="3"/>
  <c r="AO57" i="3"/>
  <c r="AN57" i="3"/>
  <c r="AM57" i="3"/>
  <c r="AL57" i="3"/>
  <c r="AK57" i="3"/>
  <c r="AJ57" i="3"/>
  <c r="AI57" i="3"/>
  <c r="K57" i="3"/>
  <c r="L57" i="3" s="1"/>
  <c r="J57" i="3"/>
  <c r="F57" i="3"/>
  <c r="G57" i="3" s="1"/>
  <c r="K56" i="3"/>
  <c r="L56" i="3" s="1"/>
  <c r="J56" i="3"/>
  <c r="G56" i="3"/>
  <c r="F56" i="3"/>
  <c r="AP55" i="3"/>
  <c r="AO55" i="3"/>
  <c r="AN55" i="3"/>
  <c r="AM55" i="3"/>
  <c r="AL55" i="3"/>
  <c r="AK55" i="3"/>
  <c r="AJ55" i="3"/>
  <c r="AI55" i="3"/>
  <c r="K55" i="3"/>
  <c r="J55" i="3"/>
  <c r="G55" i="3"/>
  <c r="F55" i="3"/>
  <c r="L54" i="3"/>
  <c r="K54" i="3"/>
  <c r="J54" i="3"/>
  <c r="F54" i="3"/>
  <c r="G54" i="3" s="1"/>
  <c r="AP53" i="3"/>
  <c r="AO53" i="3"/>
  <c r="AN53" i="3"/>
  <c r="AM53" i="3"/>
  <c r="AL53" i="3"/>
  <c r="AK53" i="3"/>
  <c r="AJ53" i="3"/>
  <c r="AI53" i="3"/>
  <c r="K53" i="3"/>
  <c r="L53" i="3" s="1"/>
  <c r="J53" i="3"/>
  <c r="G53" i="3"/>
  <c r="F53" i="3"/>
  <c r="K52" i="3"/>
  <c r="J52" i="3"/>
  <c r="F52" i="3"/>
  <c r="G52" i="3" s="1"/>
  <c r="AP51" i="3"/>
  <c r="AO51" i="3"/>
  <c r="AN51" i="3"/>
  <c r="AM51" i="3"/>
  <c r="AL51" i="3"/>
  <c r="AK51" i="3"/>
  <c r="AJ51" i="3"/>
  <c r="AI51" i="3"/>
  <c r="K51" i="3"/>
  <c r="L51" i="3" s="1"/>
  <c r="J51" i="3"/>
  <c r="F51" i="3"/>
  <c r="G51" i="3" s="1"/>
  <c r="K50" i="3"/>
  <c r="L50" i="3" s="1"/>
  <c r="J50" i="3"/>
  <c r="G50" i="3"/>
  <c r="F50" i="3"/>
  <c r="K49" i="3"/>
  <c r="L49" i="3" s="1"/>
  <c r="J49" i="3"/>
  <c r="F49" i="3"/>
  <c r="G49" i="3" s="1"/>
  <c r="AP48" i="3"/>
  <c r="AO48" i="3"/>
  <c r="AN48" i="3"/>
  <c r="AM48" i="3"/>
  <c r="AL48" i="3"/>
  <c r="AK48" i="3"/>
  <c r="AJ48" i="3"/>
  <c r="AI48" i="3"/>
  <c r="K48" i="3"/>
  <c r="L48" i="3" s="1"/>
  <c r="J48" i="3"/>
  <c r="F48" i="3"/>
  <c r="G48" i="3" s="1"/>
  <c r="AP47" i="3"/>
  <c r="AO47" i="3"/>
  <c r="AN47" i="3"/>
  <c r="AM47" i="3"/>
  <c r="AL47" i="3"/>
  <c r="AK47" i="3"/>
  <c r="AJ47" i="3"/>
  <c r="AI47" i="3"/>
  <c r="K47" i="3"/>
  <c r="J47" i="3"/>
  <c r="L47" i="3" s="1"/>
  <c r="F47" i="3"/>
  <c r="G47" i="3" s="1"/>
  <c r="K46" i="3"/>
  <c r="J46" i="3"/>
  <c r="F46" i="3"/>
  <c r="G46" i="3" s="1"/>
  <c r="AP45" i="3"/>
  <c r="AO45" i="3"/>
  <c r="AN45" i="3"/>
  <c r="AM45" i="3"/>
  <c r="AL45" i="3"/>
  <c r="AK45" i="3"/>
  <c r="AJ45" i="3"/>
  <c r="AI45" i="3"/>
  <c r="K45" i="3"/>
  <c r="J45" i="3"/>
  <c r="L45" i="3" s="1"/>
  <c r="F45" i="3"/>
  <c r="G45" i="3" s="1"/>
  <c r="K44" i="3"/>
  <c r="J44" i="3"/>
  <c r="L44" i="3" s="1"/>
  <c r="F44" i="3"/>
  <c r="G44" i="3" s="1"/>
  <c r="AP43" i="3"/>
  <c r="AO43" i="3"/>
  <c r="AN43" i="3"/>
  <c r="AM43" i="3"/>
  <c r="AL43" i="3"/>
  <c r="AK43" i="3"/>
  <c r="AJ43" i="3"/>
  <c r="AI43" i="3"/>
  <c r="K43" i="3"/>
  <c r="J43" i="3"/>
  <c r="L43" i="3" s="1"/>
  <c r="G43" i="3"/>
  <c r="F43" i="3"/>
  <c r="K42" i="3"/>
  <c r="L42" i="3" s="1"/>
  <c r="J42" i="3"/>
  <c r="F42" i="3"/>
  <c r="G42" i="3" s="1"/>
  <c r="AP41" i="3"/>
  <c r="AO41" i="3"/>
  <c r="AN41" i="3"/>
  <c r="AM41" i="3"/>
  <c r="AL41" i="3"/>
  <c r="AK41" i="3"/>
  <c r="AJ41" i="3"/>
  <c r="AI41" i="3"/>
  <c r="K41" i="3"/>
  <c r="L41" i="3" s="1"/>
  <c r="J41" i="3"/>
  <c r="F41" i="3"/>
  <c r="G41" i="3" s="1"/>
  <c r="K40" i="3"/>
  <c r="L40" i="3" s="1"/>
  <c r="J40" i="3"/>
  <c r="G40" i="3"/>
  <c r="F40" i="3"/>
  <c r="AP39" i="3"/>
  <c r="AO39" i="3"/>
  <c r="AN39" i="3"/>
  <c r="AM39" i="3"/>
  <c r="AL39" i="3"/>
  <c r="AK39" i="3"/>
  <c r="AJ39" i="3"/>
  <c r="AI39" i="3"/>
  <c r="K39" i="3"/>
  <c r="J39" i="3"/>
  <c r="F39" i="3"/>
  <c r="G39" i="3" s="1"/>
  <c r="K38" i="3"/>
  <c r="L38" i="3" s="1"/>
  <c r="J38" i="3"/>
  <c r="F38" i="3"/>
  <c r="G38" i="3" s="1"/>
  <c r="AP37" i="3"/>
  <c r="AO37" i="3"/>
  <c r="AN37" i="3"/>
  <c r="AM37" i="3"/>
  <c r="AL37" i="3"/>
  <c r="AK37" i="3"/>
  <c r="AJ37" i="3"/>
  <c r="AI37" i="3"/>
  <c r="K37" i="3"/>
  <c r="L37" i="3" s="1"/>
  <c r="J37" i="3"/>
  <c r="F37" i="3"/>
  <c r="G37" i="3" s="1"/>
  <c r="K36" i="3"/>
  <c r="J36" i="3"/>
  <c r="G36" i="3"/>
  <c r="F36" i="3"/>
  <c r="AP35" i="3"/>
  <c r="AO35" i="3"/>
  <c r="AN35" i="3"/>
  <c r="AM35" i="3"/>
  <c r="AL35" i="3"/>
  <c r="AK35" i="3"/>
  <c r="AJ35" i="3"/>
  <c r="AI35" i="3"/>
  <c r="K35" i="3"/>
  <c r="L35" i="3" s="1"/>
  <c r="J35" i="3"/>
  <c r="F35" i="3"/>
  <c r="G35" i="3" s="1"/>
  <c r="K34" i="3"/>
  <c r="L34" i="3" s="1"/>
  <c r="J34" i="3"/>
  <c r="G34" i="3"/>
  <c r="F34" i="3"/>
  <c r="AP33" i="3"/>
  <c r="AO33" i="3"/>
  <c r="AN33" i="3"/>
  <c r="AM33" i="3"/>
  <c r="AL33" i="3"/>
  <c r="AK33" i="3"/>
  <c r="AJ33" i="3"/>
  <c r="AI33" i="3"/>
  <c r="K33" i="3"/>
  <c r="J33" i="3"/>
  <c r="L33" i="3" s="1"/>
  <c r="F33" i="3"/>
  <c r="G33" i="3" s="1"/>
  <c r="AP32" i="3"/>
  <c r="AO32" i="3"/>
  <c r="AN32" i="3"/>
  <c r="AM32" i="3"/>
  <c r="AL32" i="3"/>
  <c r="AK32" i="3"/>
  <c r="AJ32" i="3"/>
  <c r="AI32" i="3"/>
  <c r="K32" i="3"/>
  <c r="L32" i="3" s="1"/>
  <c r="J32" i="3"/>
  <c r="G32" i="3"/>
  <c r="F32" i="3"/>
  <c r="AP31" i="3"/>
  <c r="AO31" i="3"/>
  <c r="AN31" i="3"/>
  <c r="AM31" i="3"/>
  <c r="AL31" i="3"/>
  <c r="AK31" i="3"/>
  <c r="AJ31" i="3"/>
  <c r="AI31" i="3"/>
  <c r="K31" i="3"/>
  <c r="J31" i="3"/>
  <c r="F31" i="3"/>
  <c r="G31" i="3" s="1"/>
  <c r="K30" i="3"/>
  <c r="L30" i="3" s="1"/>
  <c r="J30" i="3"/>
  <c r="F30" i="3"/>
  <c r="G30" i="3" s="1"/>
  <c r="AP29" i="3"/>
  <c r="AO29" i="3"/>
  <c r="AN29" i="3"/>
  <c r="AM29" i="3"/>
  <c r="AL29" i="3"/>
  <c r="AK29" i="3"/>
  <c r="AJ29" i="3"/>
  <c r="AI29" i="3"/>
  <c r="K29" i="3"/>
  <c r="L29" i="3" s="1"/>
  <c r="J29" i="3"/>
  <c r="F29" i="3"/>
  <c r="G29" i="3" s="1"/>
  <c r="AP28" i="3"/>
  <c r="AO28" i="3"/>
  <c r="AN28" i="3"/>
  <c r="AM28" i="3"/>
  <c r="AL28" i="3"/>
  <c r="AK28" i="3"/>
  <c r="AJ28" i="3"/>
  <c r="AI28" i="3"/>
  <c r="K28" i="3"/>
  <c r="J28" i="3"/>
  <c r="L28" i="3" s="1"/>
  <c r="F28" i="3"/>
  <c r="G28" i="3" s="1"/>
  <c r="AP27" i="3"/>
  <c r="AO27" i="3"/>
  <c r="AN27" i="3"/>
  <c r="AM27" i="3"/>
  <c r="AL27" i="3"/>
  <c r="AK27" i="3"/>
  <c r="AJ27" i="3"/>
  <c r="AI27" i="3"/>
  <c r="K27" i="3"/>
  <c r="J27" i="3"/>
  <c r="L27" i="3" s="1"/>
  <c r="G27" i="3"/>
  <c r="F27" i="3"/>
  <c r="AP26" i="3"/>
  <c r="AO26" i="3"/>
  <c r="AN26" i="3"/>
  <c r="AM26" i="3"/>
  <c r="AL26" i="3"/>
  <c r="AK26" i="3"/>
  <c r="AJ26" i="3"/>
  <c r="AI26" i="3"/>
  <c r="K26" i="3"/>
  <c r="J26" i="3"/>
  <c r="G26" i="3"/>
  <c r="F26" i="3"/>
  <c r="AP25" i="3"/>
  <c r="AO25" i="3"/>
  <c r="AN25" i="3"/>
  <c r="AM25" i="3"/>
  <c r="AL25" i="3"/>
  <c r="AK25" i="3"/>
  <c r="AJ25" i="3"/>
  <c r="AI25" i="3"/>
  <c r="K25" i="3"/>
  <c r="J25" i="3"/>
  <c r="L25" i="3" s="1"/>
  <c r="F25" i="3"/>
  <c r="G25" i="3" s="1"/>
  <c r="AP24" i="3"/>
  <c r="AO24" i="3"/>
  <c r="AN24" i="3"/>
  <c r="AM24" i="3"/>
  <c r="AL24" i="3"/>
  <c r="AK24" i="3"/>
  <c r="AJ24" i="3"/>
  <c r="AI24" i="3"/>
  <c r="K24" i="3"/>
  <c r="L24" i="3" s="1"/>
  <c r="J24" i="3"/>
  <c r="G24" i="3"/>
  <c r="F24" i="3"/>
  <c r="AP23" i="3"/>
  <c r="AO23" i="3"/>
  <c r="AN23" i="3"/>
  <c r="AM23" i="3"/>
  <c r="AL23" i="3"/>
  <c r="AK23" i="3"/>
  <c r="AJ23" i="3"/>
  <c r="AI23" i="3"/>
  <c r="K23" i="3"/>
  <c r="J23" i="3"/>
  <c r="F23" i="3"/>
  <c r="G23" i="3" s="1"/>
  <c r="K22" i="3"/>
  <c r="L22" i="3" s="1"/>
  <c r="J22" i="3"/>
  <c r="F22" i="3"/>
  <c r="G22" i="3" s="1"/>
  <c r="AP21" i="3"/>
  <c r="AO21" i="3"/>
  <c r="AN21" i="3"/>
  <c r="AM21" i="3"/>
  <c r="AL21" i="3"/>
  <c r="AK21" i="3"/>
  <c r="AJ21" i="3"/>
  <c r="AI21" i="3"/>
  <c r="K21" i="3"/>
  <c r="L21" i="3" s="1"/>
  <c r="J21" i="3"/>
  <c r="F21" i="3"/>
  <c r="G21" i="3" s="1"/>
  <c r="K20" i="3"/>
  <c r="J20" i="3"/>
  <c r="F20" i="3"/>
  <c r="G20" i="3" s="1"/>
  <c r="AP19" i="3"/>
  <c r="AO19" i="3"/>
  <c r="AN19" i="3"/>
  <c r="AM19" i="3"/>
  <c r="AL19" i="3"/>
  <c r="AK19" i="3"/>
  <c r="AJ19" i="3"/>
  <c r="AI19" i="3"/>
  <c r="K19" i="3"/>
  <c r="L19" i="3" s="1"/>
  <c r="J19" i="3"/>
  <c r="F19" i="3"/>
  <c r="G19" i="3" s="1"/>
  <c r="K18" i="3"/>
  <c r="L18" i="3" s="1"/>
  <c r="J18" i="3"/>
  <c r="G18" i="3"/>
  <c r="F18" i="3"/>
  <c r="AP17" i="3"/>
  <c r="AO17" i="3"/>
  <c r="AN17" i="3"/>
  <c r="AM17" i="3"/>
  <c r="AL17" i="3"/>
  <c r="AK17" i="3"/>
  <c r="AJ17" i="3"/>
  <c r="AI17" i="3"/>
  <c r="K17" i="3"/>
  <c r="J17" i="3"/>
  <c r="L17" i="3" s="1"/>
  <c r="F17" i="3"/>
  <c r="G17" i="3" s="1"/>
  <c r="K16" i="3"/>
  <c r="L16" i="3" s="1"/>
  <c r="J16" i="3"/>
  <c r="G16" i="3"/>
  <c r="F16" i="3"/>
  <c r="AP15" i="3"/>
  <c r="AO15" i="3"/>
  <c r="AN15" i="3"/>
  <c r="AM15" i="3"/>
  <c r="AL15" i="3"/>
  <c r="AK15" i="3"/>
  <c r="AJ15" i="3"/>
  <c r="AI15" i="3"/>
  <c r="K15" i="3"/>
  <c r="L15" i="3" s="1"/>
  <c r="J15" i="3"/>
  <c r="F15" i="3"/>
  <c r="G15" i="3" s="1"/>
  <c r="K14" i="3"/>
  <c r="J14" i="3"/>
  <c r="F14" i="3"/>
  <c r="G14" i="3" s="1"/>
  <c r="AP13" i="3"/>
  <c r="AO13" i="3"/>
  <c r="AN13" i="3"/>
  <c r="AM13" i="3"/>
  <c r="AL13" i="3"/>
  <c r="AK13" i="3"/>
  <c r="AJ13" i="3"/>
  <c r="AI13" i="3"/>
  <c r="K13" i="3"/>
  <c r="L13" i="3" s="1"/>
  <c r="J13" i="3"/>
  <c r="F13" i="3"/>
  <c r="G13" i="3" s="1"/>
  <c r="AP12" i="3"/>
  <c r="AO12" i="3"/>
  <c r="AN12" i="3"/>
  <c r="AM12" i="3"/>
  <c r="AL12" i="3"/>
  <c r="AK12" i="3"/>
  <c r="AJ12" i="3"/>
  <c r="AI12" i="3"/>
  <c r="K12" i="3"/>
  <c r="J12" i="3"/>
  <c r="F12" i="3"/>
  <c r="G12" i="3" s="1"/>
  <c r="AP11" i="3"/>
  <c r="AO11" i="3"/>
  <c r="AN11" i="3"/>
  <c r="AM11" i="3"/>
  <c r="AL11" i="3"/>
  <c r="AK11" i="3"/>
  <c r="AJ11" i="3"/>
  <c r="AI11" i="3"/>
  <c r="K11" i="3"/>
  <c r="L11" i="3" s="1"/>
  <c r="J11" i="3"/>
  <c r="F11" i="3"/>
  <c r="G11" i="3" s="1"/>
  <c r="K10" i="3"/>
  <c r="L10" i="3" s="1"/>
  <c r="J10" i="3"/>
  <c r="G10" i="3"/>
  <c r="F10" i="3"/>
  <c r="AP9" i="3"/>
  <c r="AO9" i="3"/>
  <c r="AN9" i="3"/>
  <c r="AM9" i="3"/>
  <c r="AL9" i="3"/>
  <c r="AK9" i="3"/>
  <c r="AJ9" i="3"/>
  <c r="AI9" i="3"/>
  <c r="L9" i="3"/>
  <c r="K9" i="3"/>
  <c r="J9" i="3"/>
  <c r="F9" i="3"/>
  <c r="G9" i="3" s="1"/>
  <c r="K8" i="3"/>
  <c r="L8" i="3" s="1"/>
  <c r="J8" i="3"/>
  <c r="F8" i="3"/>
  <c r="G8" i="3" s="1"/>
  <c r="AP7" i="3"/>
  <c r="AO7" i="3"/>
  <c r="AN7" i="3"/>
  <c r="AM7" i="3"/>
  <c r="AL7" i="3"/>
  <c r="AK7" i="3"/>
  <c r="AJ7" i="3"/>
  <c r="AI7" i="3"/>
  <c r="K7" i="3"/>
  <c r="L7" i="3" s="1"/>
  <c r="J7" i="3"/>
  <c r="F7" i="3"/>
  <c r="G7" i="3" s="1"/>
  <c r="K6" i="3"/>
  <c r="J6" i="3"/>
  <c r="F6" i="3"/>
  <c r="G6" i="3" s="1"/>
  <c r="AP5" i="3"/>
  <c r="AO5" i="3"/>
  <c r="AN5" i="3"/>
  <c r="AM5" i="3"/>
  <c r="AL5" i="3"/>
  <c r="AK5" i="3"/>
  <c r="AJ5" i="3"/>
  <c r="AI5" i="3"/>
  <c r="K5" i="3"/>
  <c r="L5" i="3" s="1"/>
  <c r="J5" i="3"/>
  <c r="F5" i="3"/>
  <c r="G5" i="3" s="1"/>
  <c r="AO271" i="2"/>
  <c r="AO273" i="2"/>
  <c r="AO275" i="2"/>
  <c r="AO277" i="2"/>
  <c r="AO279" i="2"/>
  <c r="AO281" i="2"/>
  <c r="AO283" i="2"/>
  <c r="AO285" i="2"/>
  <c r="AO287" i="2"/>
  <c r="AO289" i="2"/>
  <c r="AO249" i="2"/>
  <c r="AO251" i="2"/>
  <c r="AO253" i="2"/>
  <c r="AO255" i="2"/>
  <c r="AO257" i="2"/>
  <c r="AO259" i="2"/>
  <c r="AO261" i="2"/>
  <c r="AO263" i="2"/>
  <c r="AO265" i="2"/>
  <c r="AO223" i="2"/>
  <c r="AO225" i="2"/>
  <c r="AO227" i="2"/>
  <c r="AO229" i="2"/>
  <c r="AO231" i="2"/>
  <c r="AO233" i="2"/>
  <c r="AO235" i="2"/>
  <c r="AO237" i="2"/>
  <c r="AO239" i="2"/>
  <c r="AO241" i="2"/>
  <c r="AO96" i="2"/>
  <c r="AO120" i="2"/>
  <c r="AO146" i="2"/>
  <c r="AO170" i="2"/>
  <c r="AO194" i="2"/>
  <c r="AO53" i="2"/>
  <c r="AO55" i="2"/>
  <c r="AO57" i="2"/>
  <c r="AO59" i="2"/>
  <c r="AO61" i="2"/>
  <c r="AO63" i="2"/>
  <c r="AO65" i="2"/>
  <c r="AO67" i="2"/>
  <c r="AO69" i="2"/>
  <c r="AO71" i="2"/>
  <c r="AO73" i="2"/>
  <c r="AO75" i="2"/>
  <c r="AO77" i="2"/>
  <c r="AO79" i="2"/>
  <c r="AO81" i="2"/>
  <c r="AO83" i="2"/>
  <c r="AO85" i="2"/>
  <c r="AO87" i="2"/>
  <c r="AO89" i="2"/>
  <c r="AO91" i="2"/>
  <c r="AO93" i="2"/>
  <c r="AO95" i="2"/>
  <c r="AO99" i="2"/>
  <c r="AO101" i="2"/>
  <c r="AO103" i="2"/>
  <c r="AO105" i="2"/>
  <c r="AO107" i="2"/>
  <c r="AO109" i="2"/>
  <c r="AO111" i="2"/>
  <c r="AO113" i="2"/>
  <c r="AO115" i="2"/>
  <c r="AO117" i="2"/>
  <c r="AO119" i="2"/>
  <c r="AO123" i="2"/>
  <c r="AO125" i="2"/>
  <c r="AO127" i="2"/>
  <c r="AO129" i="2"/>
  <c r="AO131" i="2"/>
  <c r="AO133" i="2"/>
  <c r="AO135" i="2"/>
  <c r="AO137" i="2"/>
  <c r="AO139" i="2"/>
  <c r="AO141" i="2"/>
  <c r="AO143" i="2"/>
  <c r="AO147" i="2"/>
  <c r="AO149" i="2"/>
  <c r="AO151" i="2"/>
  <c r="AO153" i="2"/>
  <c r="AO155" i="2"/>
  <c r="AO157" i="2"/>
  <c r="AO159" i="2"/>
  <c r="AO161" i="2"/>
  <c r="AO163" i="2"/>
  <c r="AO165" i="2"/>
  <c r="AO167" i="2"/>
  <c r="AO171" i="2"/>
  <c r="AO173" i="2"/>
  <c r="AO175" i="2"/>
  <c r="AO177" i="2"/>
  <c r="AO179" i="2"/>
  <c r="AO181" i="2"/>
  <c r="AO183" i="2"/>
  <c r="AO185" i="2"/>
  <c r="AO187" i="2"/>
  <c r="AO189" i="2"/>
  <c r="AO191" i="2"/>
  <c r="AO195" i="2"/>
  <c r="AO197" i="2"/>
  <c r="AO199" i="2"/>
  <c r="AO201" i="2"/>
  <c r="AO203" i="2"/>
  <c r="AO205" i="2"/>
  <c r="AO207" i="2"/>
  <c r="AO209" i="2"/>
  <c r="AO211" i="2"/>
  <c r="AO213" i="2"/>
  <c r="AO215" i="2"/>
  <c r="AO7" i="2"/>
  <c r="AO9" i="2"/>
  <c r="AO11" i="2"/>
  <c r="AO12" i="2"/>
  <c r="AO13" i="2"/>
  <c r="AO15" i="2"/>
  <c r="AO17" i="2"/>
  <c r="AO19" i="2"/>
  <c r="AO21" i="2"/>
  <c r="AO23" i="2"/>
  <c r="AO24" i="2"/>
  <c r="AO25" i="2"/>
  <c r="AO26" i="2"/>
  <c r="AO27" i="2"/>
  <c r="AO28" i="2"/>
  <c r="AO29" i="2"/>
  <c r="AO31" i="2"/>
  <c r="AO32" i="2"/>
  <c r="AO33" i="2"/>
  <c r="AO35" i="2"/>
  <c r="AO37" i="2"/>
  <c r="AO39" i="2"/>
  <c r="AO41" i="2"/>
  <c r="AO43" i="2"/>
  <c r="AO45" i="2"/>
  <c r="AO47" i="2"/>
  <c r="AO48" i="2"/>
  <c r="AO51" i="2"/>
  <c r="AO217" i="2"/>
  <c r="AO218" i="2"/>
  <c r="AO221" i="2"/>
  <c r="AO244" i="2"/>
  <c r="AO245" i="2"/>
  <c r="AO247" i="2"/>
  <c r="AO268" i="2"/>
  <c r="AO269" i="2"/>
  <c r="AO292" i="2"/>
  <c r="AO293" i="2"/>
  <c r="AO296" i="2"/>
  <c r="AO299" i="2"/>
  <c r="AO301" i="2"/>
  <c r="AO303" i="2"/>
  <c r="AO305" i="2"/>
  <c r="AO307" i="2"/>
  <c r="AO309" i="2"/>
  <c r="AO310" i="2"/>
  <c r="AO312" i="2"/>
  <c r="AO314" i="2"/>
  <c r="AO316" i="2"/>
  <c r="AO317" i="2"/>
  <c r="AO320" i="2"/>
  <c r="AO322" i="2"/>
  <c r="AO324" i="2"/>
  <c r="AO326" i="2"/>
  <c r="AO328" i="2"/>
  <c r="AO330" i="2"/>
  <c r="AO332" i="2"/>
  <c r="AO334" i="2"/>
  <c r="AO336" i="2"/>
  <c r="AO338" i="2"/>
  <c r="AO340" i="2"/>
  <c r="AO343" i="2"/>
  <c r="AO344" i="2"/>
  <c r="AO346" i="2"/>
  <c r="AO348" i="2"/>
  <c r="AO350" i="2"/>
  <c r="AO353" i="2"/>
  <c r="AO355" i="2"/>
  <c r="AO358" i="2"/>
  <c r="AO361" i="2"/>
  <c r="AO363" i="2"/>
  <c r="AO365" i="2"/>
  <c r="AO5" i="2"/>
  <c r="L180" i="3" l="1"/>
  <c r="L194" i="3"/>
  <c r="L221" i="3"/>
  <c r="L326" i="3"/>
  <c r="L332" i="3"/>
  <c r="L36" i="3"/>
  <c r="L228" i="3"/>
  <c r="L363" i="3"/>
  <c r="L351" i="3"/>
  <c r="L116" i="3"/>
  <c r="L141" i="3"/>
  <c r="L173" i="3"/>
  <c r="L135" i="3"/>
  <c r="L14" i="3"/>
  <c r="L26" i="3"/>
  <c r="L232" i="3"/>
  <c r="L279" i="3"/>
  <c r="L303" i="3"/>
  <c r="L152" i="3"/>
  <c r="L148" i="3"/>
  <c r="L55" i="3"/>
  <c r="L215" i="3"/>
  <c r="L223" i="3"/>
  <c r="L238" i="3"/>
  <c r="L287" i="3"/>
  <c r="L338" i="3"/>
  <c r="L318" i="3"/>
  <c r="L348" i="3"/>
  <c r="L354" i="3"/>
  <c r="L239" i="3"/>
  <c r="L250" i="3"/>
  <c r="L295" i="3"/>
  <c r="L183" i="3"/>
  <c r="L196" i="3"/>
  <c r="L62" i="3"/>
  <c r="L154" i="3"/>
  <c r="L268" i="3"/>
  <c r="L342" i="3"/>
  <c r="L90" i="3"/>
  <c r="L122" i="3"/>
  <c r="L158" i="3"/>
  <c r="L186" i="3"/>
  <c r="L94" i="3"/>
  <c r="L126" i="3"/>
  <c r="L190" i="3"/>
  <c r="L231" i="3"/>
  <c r="L20" i="3"/>
  <c r="L68" i="3"/>
  <c r="L87" i="3"/>
  <c r="L119" i="3"/>
  <c r="L151" i="3"/>
  <c r="L6" i="3"/>
  <c r="L254" i="3"/>
  <c r="L343" i="3"/>
  <c r="L39" i="3"/>
  <c r="L46" i="3"/>
  <c r="L100" i="3"/>
  <c r="L146" i="3"/>
  <c r="L164" i="3"/>
  <c r="L311" i="3"/>
  <c r="L319" i="3"/>
  <c r="L132" i="3"/>
  <c r="L191" i="3"/>
  <c r="L202" i="3"/>
  <c r="L260" i="3"/>
  <c r="L23" i="3"/>
  <c r="L52" i="3"/>
  <c r="L71" i="3"/>
  <c r="L78" i="3"/>
  <c r="L110" i="3"/>
  <c r="L138" i="3"/>
  <c r="L199" i="3"/>
  <c r="L276" i="3"/>
  <c r="L310" i="3"/>
  <c r="L335" i="3"/>
  <c r="L366" i="3"/>
  <c r="L206" i="3"/>
  <c r="L247" i="3"/>
  <c r="L266" i="3"/>
  <c r="L270" i="3"/>
  <c r="L300" i="3"/>
  <c r="L12" i="3"/>
  <c r="L31" i="3"/>
  <c r="L106" i="3"/>
  <c r="L255" i="3"/>
  <c r="L306" i="3"/>
  <c r="L327" i="3"/>
  <c r="L360" i="3"/>
  <c r="AK5" i="2"/>
  <c r="AN365" i="2" l="1"/>
  <c r="AM365" i="2"/>
  <c r="AL365" i="2"/>
  <c r="AK365" i="2"/>
  <c r="AJ365" i="2"/>
  <c r="AI365" i="2"/>
  <c r="AH365" i="2"/>
  <c r="AN363" i="2"/>
  <c r="AM363" i="2"/>
  <c r="AL363" i="2"/>
  <c r="AK363" i="2"/>
  <c r="AJ363" i="2"/>
  <c r="AI363" i="2"/>
  <c r="AH363" i="2"/>
  <c r="AN361" i="2"/>
  <c r="AM361" i="2"/>
  <c r="AL361" i="2"/>
  <c r="AK361" i="2"/>
  <c r="AJ361" i="2"/>
  <c r="AI361" i="2"/>
  <c r="AH361" i="2"/>
  <c r="AN358" i="2"/>
  <c r="AM358" i="2"/>
  <c r="AL358" i="2"/>
  <c r="AK358" i="2"/>
  <c r="AJ358" i="2"/>
  <c r="AI358" i="2"/>
  <c r="AH358" i="2"/>
  <c r="AN355" i="2"/>
  <c r="AM355" i="2"/>
  <c r="AL355" i="2"/>
  <c r="AK355" i="2"/>
  <c r="AJ355" i="2"/>
  <c r="AI355" i="2"/>
  <c r="AH355" i="2"/>
  <c r="AN353" i="2"/>
  <c r="AM353" i="2"/>
  <c r="AL353" i="2"/>
  <c r="AK353" i="2"/>
  <c r="AJ353" i="2"/>
  <c r="AI353" i="2"/>
  <c r="AH353" i="2"/>
  <c r="AN350" i="2"/>
  <c r="AM350" i="2"/>
  <c r="AL350" i="2"/>
  <c r="AK350" i="2"/>
  <c r="AJ350" i="2"/>
  <c r="AI350" i="2"/>
  <c r="AH350" i="2"/>
  <c r="AN348" i="2"/>
  <c r="AM348" i="2"/>
  <c r="AL348" i="2"/>
  <c r="AK348" i="2"/>
  <c r="AJ348" i="2"/>
  <c r="AI348" i="2"/>
  <c r="AH348" i="2"/>
  <c r="AN346" i="2"/>
  <c r="AM346" i="2"/>
  <c r="AL346" i="2"/>
  <c r="AK346" i="2"/>
  <c r="AJ346" i="2"/>
  <c r="AI346" i="2"/>
  <c r="AH346" i="2"/>
  <c r="AN344" i="2"/>
  <c r="AM344" i="2"/>
  <c r="AL344" i="2"/>
  <c r="AK344" i="2"/>
  <c r="AJ344" i="2"/>
  <c r="AI344" i="2"/>
  <c r="AH344" i="2"/>
  <c r="AN343" i="2"/>
  <c r="AM343" i="2"/>
  <c r="AL343" i="2"/>
  <c r="AK343" i="2"/>
  <c r="AJ343" i="2"/>
  <c r="AI343" i="2"/>
  <c r="AH343" i="2"/>
  <c r="AN340" i="2"/>
  <c r="AM340" i="2"/>
  <c r="AL340" i="2"/>
  <c r="AK340" i="2"/>
  <c r="AJ340" i="2"/>
  <c r="AI340" i="2"/>
  <c r="AH340" i="2"/>
  <c r="AN338" i="2"/>
  <c r="AM338" i="2"/>
  <c r="AL338" i="2"/>
  <c r="AK338" i="2"/>
  <c r="AJ338" i="2"/>
  <c r="AI338" i="2"/>
  <c r="AH338" i="2"/>
  <c r="AN336" i="2"/>
  <c r="AM336" i="2"/>
  <c r="AL336" i="2"/>
  <c r="AK336" i="2"/>
  <c r="AJ336" i="2"/>
  <c r="AI336" i="2"/>
  <c r="AH336" i="2"/>
  <c r="AN334" i="2"/>
  <c r="AM334" i="2"/>
  <c r="AL334" i="2"/>
  <c r="AK334" i="2"/>
  <c r="AJ334" i="2"/>
  <c r="AI334" i="2"/>
  <c r="AH334" i="2"/>
  <c r="AN332" i="2"/>
  <c r="AM332" i="2"/>
  <c r="AL332" i="2"/>
  <c r="AK332" i="2"/>
  <c r="AJ332" i="2"/>
  <c r="AI332" i="2"/>
  <c r="AH332" i="2"/>
  <c r="AN330" i="2"/>
  <c r="AM330" i="2"/>
  <c r="AL330" i="2"/>
  <c r="AK330" i="2"/>
  <c r="AJ330" i="2"/>
  <c r="AI330" i="2"/>
  <c r="AH330" i="2"/>
  <c r="AN328" i="2"/>
  <c r="AM328" i="2"/>
  <c r="AL328" i="2"/>
  <c r="AK328" i="2"/>
  <c r="AJ328" i="2"/>
  <c r="AI328" i="2"/>
  <c r="AH328" i="2"/>
  <c r="AN326" i="2"/>
  <c r="AM326" i="2"/>
  <c r="AL326" i="2"/>
  <c r="AK326" i="2"/>
  <c r="AJ326" i="2"/>
  <c r="AI326" i="2"/>
  <c r="AH326" i="2"/>
  <c r="AN324" i="2"/>
  <c r="AM324" i="2"/>
  <c r="AL324" i="2"/>
  <c r="AK324" i="2"/>
  <c r="AJ324" i="2"/>
  <c r="AI324" i="2"/>
  <c r="AH324" i="2"/>
  <c r="AN322" i="2"/>
  <c r="AM322" i="2"/>
  <c r="AL322" i="2"/>
  <c r="AK322" i="2"/>
  <c r="AJ322" i="2"/>
  <c r="AI322" i="2"/>
  <c r="AH322" i="2"/>
  <c r="AN320" i="2"/>
  <c r="AM320" i="2"/>
  <c r="AL320" i="2"/>
  <c r="AK320" i="2"/>
  <c r="AJ320" i="2"/>
  <c r="AI320" i="2"/>
  <c r="AH320" i="2"/>
  <c r="AN317" i="2"/>
  <c r="AM317" i="2"/>
  <c r="AL317" i="2"/>
  <c r="AK317" i="2"/>
  <c r="AJ317" i="2"/>
  <c r="AI317" i="2"/>
  <c r="AH317" i="2"/>
  <c r="AN316" i="2"/>
  <c r="AM316" i="2"/>
  <c r="AL316" i="2"/>
  <c r="AK316" i="2"/>
  <c r="AJ316" i="2"/>
  <c r="AI316" i="2"/>
  <c r="AH316" i="2"/>
  <c r="AN314" i="2"/>
  <c r="AM314" i="2"/>
  <c r="AL314" i="2"/>
  <c r="AK314" i="2"/>
  <c r="AJ314" i="2"/>
  <c r="AI314" i="2"/>
  <c r="AH314" i="2"/>
  <c r="AN312" i="2"/>
  <c r="AM312" i="2"/>
  <c r="AL312" i="2"/>
  <c r="AK312" i="2"/>
  <c r="AJ312" i="2"/>
  <c r="AI312" i="2"/>
  <c r="AH312" i="2"/>
  <c r="AN310" i="2"/>
  <c r="AM310" i="2"/>
  <c r="AL310" i="2"/>
  <c r="AK310" i="2"/>
  <c r="AJ310" i="2"/>
  <c r="AI310" i="2"/>
  <c r="AH310" i="2"/>
  <c r="AN309" i="2"/>
  <c r="AM309" i="2"/>
  <c r="AL309" i="2"/>
  <c r="AK309" i="2"/>
  <c r="AJ309" i="2"/>
  <c r="AI309" i="2"/>
  <c r="AH309" i="2"/>
  <c r="AN307" i="2"/>
  <c r="AM307" i="2"/>
  <c r="AL307" i="2"/>
  <c r="AK307" i="2"/>
  <c r="AJ307" i="2"/>
  <c r="AI307" i="2"/>
  <c r="AH307" i="2"/>
  <c r="AN305" i="2"/>
  <c r="AM305" i="2"/>
  <c r="AL305" i="2"/>
  <c r="AK305" i="2"/>
  <c r="AJ305" i="2"/>
  <c r="AI305" i="2"/>
  <c r="AH305" i="2"/>
  <c r="AN303" i="2"/>
  <c r="AM303" i="2"/>
  <c r="AL303" i="2"/>
  <c r="AK303" i="2"/>
  <c r="AJ303" i="2"/>
  <c r="AI303" i="2"/>
  <c r="AH303" i="2"/>
  <c r="AN301" i="2"/>
  <c r="AM301" i="2"/>
  <c r="AL301" i="2"/>
  <c r="AK301" i="2"/>
  <c r="AJ301" i="2"/>
  <c r="AI301" i="2"/>
  <c r="AH301" i="2"/>
  <c r="AN299" i="2"/>
  <c r="AM299" i="2"/>
  <c r="AL299" i="2"/>
  <c r="AK299" i="2"/>
  <c r="AJ299" i="2"/>
  <c r="AI299" i="2"/>
  <c r="AH299" i="2"/>
  <c r="AN296" i="2"/>
  <c r="AM296" i="2"/>
  <c r="AL296" i="2"/>
  <c r="AK296" i="2"/>
  <c r="AJ296" i="2"/>
  <c r="AI296" i="2"/>
  <c r="AH296" i="2"/>
  <c r="AN293" i="2"/>
  <c r="AM293" i="2"/>
  <c r="AL293" i="2"/>
  <c r="AK293" i="2"/>
  <c r="AJ293" i="2"/>
  <c r="AI293" i="2"/>
  <c r="AH293" i="2"/>
  <c r="AN292" i="2"/>
  <c r="AM292" i="2"/>
  <c r="AL292" i="2"/>
  <c r="AK292" i="2"/>
  <c r="AJ292" i="2"/>
  <c r="AI292" i="2"/>
  <c r="AH292" i="2"/>
  <c r="AN289" i="2"/>
  <c r="AM289" i="2"/>
  <c r="AL289" i="2"/>
  <c r="AK289" i="2"/>
  <c r="AJ289" i="2"/>
  <c r="AI289" i="2"/>
  <c r="AH289" i="2"/>
  <c r="AN287" i="2"/>
  <c r="AM287" i="2"/>
  <c r="AL287" i="2"/>
  <c r="AK287" i="2"/>
  <c r="AJ287" i="2"/>
  <c r="AI287" i="2"/>
  <c r="AH287" i="2"/>
  <c r="AN285" i="2"/>
  <c r="AM285" i="2"/>
  <c r="AL285" i="2"/>
  <c r="AK285" i="2"/>
  <c r="AJ285" i="2"/>
  <c r="AI285" i="2"/>
  <c r="AH285" i="2"/>
  <c r="AN283" i="2"/>
  <c r="AM283" i="2"/>
  <c r="AL283" i="2"/>
  <c r="AK283" i="2"/>
  <c r="AJ283" i="2"/>
  <c r="AI283" i="2"/>
  <c r="AH283" i="2"/>
  <c r="AN281" i="2"/>
  <c r="AM281" i="2"/>
  <c r="AL281" i="2"/>
  <c r="AK281" i="2"/>
  <c r="AJ281" i="2"/>
  <c r="AI281" i="2"/>
  <c r="AH281" i="2"/>
  <c r="AN279" i="2"/>
  <c r="AM279" i="2"/>
  <c r="AL279" i="2"/>
  <c r="AK279" i="2"/>
  <c r="AJ279" i="2"/>
  <c r="AI279" i="2"/>
  <c r="AH279" i="2"/>
  <c r="AN277" i="2"/>
  <c r="AM277" i="2"/>
  <c r="AL277" i="2"/>
  <c r="AK277" i="2"/>
  <c r="AJ277" i="2"/>
  <c r="AI277" i="2"/>
  <c r="AH277" i="2"/>
  <c r="AN275" i="2"/>
  <c r="AM275" i="2"/>
  <c r="AL275" i="2"/>
  <c r="AK275" i="2"/>
  <c r="AJ275" i="2"/>
  <c r="AI275" i="2"/>
  <c r="AH275" i="2"/>
  <c r="AN273" i="2"/>
  <c r="AM273" i="2"/>
  <c r="AL273" i="2"/>
  <c r="AK273" i="2"/>
  <c r="AJ273" i="2"/>
  <c r="AI273" i="2"/>
  <c r="AH273" i="2"/>
  <c r="AN271" i="2"/>
  <c r="AM271" i="2"/>
  <c r="AL271" i="2"/>
  <c r="AK271" i="2"/>
  <c r="AJ271" i="2"/>
  <c r="AI271" i="2"/>
  <c r="AH271" i="2"/>
  <c r="AN269" i="2"/>
  <c r="AM269" i="2"/>
  <c r="AL269" i="2"/>
  <c r="AK269" i="2"/>
  <c r="AJ269" i="2"/>
  <c r="AI269" i="2"/>
  <c r="AH269" i="2"/>
  <c r="AN268" i="2"/>
  <c r="AM268" i="2"/>
  <c r="AL268" i="2"/>
  <c r="AK268" i="2"/>
  <c r="AJ268" i="2"/>
  <c r="AI268" i="2"/>
  <c r="AH268" i="2"/>
  <c r="AN265" i="2"/>
  <c r="AM265" i="2"/>
  <c r="AL265" i="2"/>
  <c r="AK265" i="2"/>
  <c r="AJ265" i="2"/>
  <c r="AI265" i="2"/>
  <c r="AH265" i="2"/>
  <c r="AN263" i="2"/>
  <c r="AM263" i="2"/>
  <c r="AL263" i="2"/>
  <c r="AK263" i="2"/>
  <c r="AJ263" i="2"/>
  <c r="AI263" i="2"/>
  <c r="AH263" i="2"/>
  <c r="AN261" i="2"/>
  <c r="AM261" i="2"/>
  <c r="AL261" i="2"/>
  <c r="AK261" i="2"/>
  <c r="AJ261" i="2"/>
  <c r="AI261" i="2"/>
  <c r="AH261" i="2"/>
  <c r="AN259" i="2"/>
  <c r="AM259" i="2"/>
  <c r="AL259" i="2"/>
  <c r="AK259" i="2"/>
  <c r="AJ259" i="2"/>
  <c r="AI259" i="2"/>
  <c r="AH259" i="2"/>
  <c r="AN257" i="2"/>
  <c r="AM257" i="2"/>
  <c r="AL257" i="2"/>
  <c r="AK257" i="2"/>
  <c r="AJ257" i="2"/>
  <c r="AI257" i="2"/>
  <c r="AH257" i="2"/>
  <c r="AN255" i="2"/>
  <c r="AM255" i="2"/>
  <c r="AL255" i="2"/>
  <c r="AK255" i="2"/>
  <c r="AJ255" i="2"/>
  <c r="AI255" i="2"/>
  <c r="AH255" i="2"/>
  <c r="AN253" i="2"/>
  <c r="AM253" i="2"/>
  <c r="AL253" i="2"/>
  <c r="AK253" i="2"/>
  <c r="AJ253" i="2"/>
  <c r="AI253" i="2"/>
  <c r="AH253" i="2"/>
  <c r="AN251" i="2"/>
  <c r="AM251" i="2"/>
  <c r="AL251" i="2"/>
  <c r="AK251" i="2"/>
  <c r="AJ251" i="2"/>
  <c r="AI251" i="2"/>
  <c r="AH251" i="2"/>
  <c r="AN249" i="2"/>
  <c r="AM249" i="2"/>
  <c r="AL249" i="2"/>
  <c r="AK249" i="2"/>
  <c r="AJ249" i="2"/>
  <c r="AI249" i="2"/>
  <c r="AH249" i="2"/>
  <c r="AN247" i="2"/>
  <c r="AM247" i="2"/>
  <c r="AL247" i="2"/>
  <c r="AK247" i="2"/>
  <c r="AJ247" i="2"/>
  <c r="AI247" i="2"/>
  <c r="AH247" i="2"/>
  <c r="AN245" i="2"/>
  <c r="AM245" i="2"/>
  <c r="AL245" i="2"/>
  <c r="AK245" i="2"/>
  <c r="AJ245" i="2"/>
  <c r="AI245" i="2"/>
  <c r="AH245" i="2"/>
  <c r="AN244" i="2"/>
  <c r="AM244" i="2"/>
  <c r="AL244" i="2"/>
  <c r="AK244" i="2"/>
  <c r="AJ244" i="2"/>
  <c r="AI244" i="2"/>
  <c r="AH244" i="2"/>
  <c r="AN241" i="2"/>
  <c r="AM241" i="2"/>
  <c r="AL241" i="2"/>
  <c r="AK241" i="2"/>
  <c r="AJ241" i="2"/>
  <c r="AI241" i="2"/>
  <c r="AH241" i="2"/>
  <c r="AN239" i="2"/>
  <c r="AM239" i="2"/>
  <c r="AL239" i="2"/>
  <c r="AK239" i="2"/>
  <c r="AJ239" i="2"/>
  <c r="AI239" i="2"/>
  <c r="AH239" i="2"/>
  <c r="AN237" i="2"/>
  <c r="AM237" i="2"/>
  <c r="AL237" i="2"/>
  <c r="AK237" i="2"/>
  <c r="AJ237" i="2"/>
  <c r="AI237" i="2"/>
  <c r="AH237" i="2"/>
  <c r="AN235" i="2"/>
  <c r="AM235" i="2"/>
  <c r="AL235" i="2"/>
  <c r="AK235" i="2"/>
  <c r="AJ235" i="2"/>
  <c r="AI235" i="2"/>
  <c r="AH235" i="2"/>
  <c r="AN233" i="2"/>
  <c r="AM233" i="2"/>
  <c r="AL233" i="2"/>
  <c r="AK233" i="2"/>
  <c r="AJ233" i="2"/>
  <c r="AI233" i="2"/>
  <c r="AH233" i="2"/>
  <c r="AN231" i="2"/>
  <c r="AM231" i="2"/>
  <c r="AL231" i="2"/>
  <c r="AK231" i="2"/>
  <c r="AJ231" i="2"/>
  <c r="AI231" i="2"/>
  <c r="AH231" i="2"/>
  <c r="AN229" i="2"/>
  <c r="AM229" i="2"/>
  <c r="AL229" i="2"/>
  <c r="AK229" i="2"/>
  <c r="AJ229" i="2"/>
  <c r="AI229" i="2"/>
  <c r="AH229" i="2"/>
  <c r="AN227" i="2"/>
  <c r="AM227" i="2"/>
  <c r="AL227" i="2"/>
  <c r="AK227" i="2"/>
  <c r="AJ227" i="2"/>
  <c r="AI227" i="2"/>
  <c r="AH227" i="2"/>
  <c r="AN225" i="2"/>
  <c r="AM225" i="2"/>
  <c r="AL225" i="2"/>
  <c r="AK225" i="2"/>
  <c r="AJ225" i="2"/>
  <c r="AI225" i="2"/>
  <c r="AH225" i="2"/>
  <c r="AN223" i="2"/>
  <c r="AM223" i="2"/>
  <c r="AL223" i="2"/>
  <c r="AK223" i="2"/>
  <c r="AJ223" i="2"/>
  <c r="AI223" i="2"/>
  <c r="AH223" i="2"/>
  <c r="AN221" i="2"/>
  <c r="AM221" i="2"/>
  <c r="AL221" i="2"/>
  <c r="AK221" i="2"/>
  <c r="AJ221" i="2"/>
  <c r="AI221" i="2"/>
  <c r="AH221" i="2"/>
  <c r="AN218" i="2"/>
  <c r="AM218" i="2"/>
  <c r="AL218" i="2"/>
  <c r="AK218" i="2"/>
  <c r="AJ218" i="2"/>
  <c r="AI218" i="2"/>
  <c r="AH218" i="2"/>
  <c r="AN217" i="2"/>
  <c r="AM217" i="2"/>
  <c r="AL217" i="2"/>
  <c r="AK217" i="2"/>
  <c r="AJ217" i="2"/>
  <c r="AI217" i="2"/>
  <c r="AH217" i="2"/>
  <c r="AN215" i="2"/>
  <c r="AM215" i="2"/>
  <c r="AL215" i="2"/>
  <c r="AK215" i="2"/>
  <c r="AJ215" i="2"/>
  <c r="AI215" i="2"/>
  <c r="AH215" i="2"/>
  <c r="AN213" i="2"/>
  <c r="AM213" i="2"/>
  <c r="AL213" i="2"/>
  <c r="AK213" i="2"/>
  <c r="AJ213" i="2"/>
  <c r="AI213" i="2"/>
  <c r="AH213" i="2"/>
  <c r="AN211" i="2"/>
  <c r="AM211" i="2"/>
  <c r="AL211" i="2"/>
  <c r="AK211" i="2"/>
  <c r="AJ211" i="2"/>
  <c r="AI211" i="2"/>
  <c r="AH211" i="2"/>
  <c r="AN209" i="2"/>
  <c r="AM209" i="2"/>
  <c r="AL209" i="2"/>
  <c r="AK209" i="2"/>
  <c r="AJ209" i="2"/>
  <c r="AI209" i="2"/>
  <c r="AH209" i="2"/>
  <c r="AN207" i="2"/>
  <c r="AM207" i="2"/>
  <c r="AL207" i="2"/>
  <c r="AK207" i="2"/>
  <c r="AJ207" i="2"/>
  <c r="AI207" i="2"/>
  <c r="AH207" i="2"/>
  <c r="AN205" i="2"/>
  <c r="AM205" i="2"/>
  <c r="AL205" i="2"/>
  <c r="AK205" i="2"/>
  <c r="AJ205" i="2"/>
  <c r="AI205" i="2"/>
  <c r="AH205" i="2"/>
  <c r="AN203" i="2"/>
  <c r="AM203" i="2"/>
  <c r="AL203" i="2"/>
  <c r="AK203" i="2"/>
  <c r="AJ203" i="2"/>
  <c r="AI203" i="2"/>
  <c r="AH203" i="2"/>
  <c r="AN201" i="2"/>
  <c r="AM201" i="2"/>
  <c r="AL201" i="2"/>
  <c r="AK201" i="2"/>
  <c r="AJ201" i="2"/>
  <c r="AI201" i="2"/>
  <c r="AH201" i="2"/>
  <c r="AN199" i="2"/>
  <c r="AM199" i="2"/>
  <c r="AL199" i="2"/>
  <c r="AK199" i="2"/>
  <c r="AJ199" i="2"/>
  <c r="AI199" i="2"/>
  <c r="AH199" i="2"/>
  <c r="AN197" i="2"/>
  <c r="AM197" i="2"/>
  <c r="AL197" i="2"/>
  <c r="AK197" i="2"/>
  <c r="AJ197" i="2"/>
  <c r="AI197" i="2"/>
  <c r="AH197" i="2"/>
  <c r="AN195" i="2"/>
  <c r="AM195" i="2"/>
  <c r="AL195" i="2"/>
  <c r="AK195" i="2"/>
  <c r="AJ195" i="2"/>
  <c r="AI195" i="2"/>
  <c r="AH195" i="2"/>
  <c r="AN194" i="2"/>
  <c r="AM194" i="2"/>
  <c r="AL194" i="2"/>
  <c r="AK194" i="2"/>
  <c r="AJ194" i="2"/>
  <c r="AI194" i="2"/>
  <c r="AH194" i="2"/>
  <c r="AN191" i="2"/>
  <c r="AM191" i="2"/>
  <c r="AL191" i="2"/>
  <c r="AK191" i="2"/>
  <c r="AJ191" i="2"/>
  <c r="AI191" i="2"/>
  <c r="AH191" i="2"/>
  <c r="AN189" i="2"/>
  <c r="AM189" i="2"/>
  <c r="AL189" i="2"/>
  <c r="AK189" i="2"/>
  <c r="AJ189" i="2"/>
  <c r="AI189" i="2"/>
  <c r="AH189" i="2"/>
  <c r="AN187" i="2"/>
  <c r="AM187" i="2"/>
  <c r="AL187" i="2"/>
  <c r="AK187" i="2"/>
  <c r="AJ187" i="2"/>
  <c r="AI187" i="2"/>
  <c r="AH187" i="2"/>
  <c r="AN185" i="2"/>
  <c r="AM185" i="2"/>
  <c r="AL185" i="2"/>
  <c r="AK185" i="2"/>
  <c r="AJ185" i="2"/>
  <c r="AI185" i="2"/>
  <c r="AH185" i="2"/>
  <c r="AN183" i="2"/>
  <c r="AM183" i="2"/>
  <c r="AL183" i="2"/>
  <c r="AK183" i="2"/>
  <c r="AJ183" i="2"/>
  <c r="AI183" i="2"/>
  <c r="AH183" i="2"/>
  <c r="AN181" i="2"/>
  <c r="AM181" i="2"/>
  <c r="AL181" i="2"/>
  <c r="AK181" i="2"/>
  <c r="AJ181" i="2"/>
  <c r="AI181" i="2"/>
  <c r="AH181" i="2"/>
  <c r="AN179" i="2"/>
  <c r="AM179" i="2"/>
  <c r="AL179" i="2"/>
  <c r="AK179" i="2"/>
  <c r="AJ179" i="2"/>
  <c r="AI179" i="2"/>
  <c r="AH179" i="2"/>
  <c r="AN177" i="2"/>
  <c r="AM177" i="2"/>
  <c r="AL177" i="2"/>
  <c r="AK177" i="2"/>
  <c r="AJ177" i="2"/>
  <c r="AI177" i="2"/>
  <c r="AH177" i="2"/>
  <c r="AN175" i="2"/>
  <c r="AM175" i="2"/>
  <c r="AL175" i="2"/>
  <c r="AK175" i="2"/>
  <c r="AJ175" i="2"/>
  <c r="AI175" i="2"/>
  <c r="AH175" i="2"/>
  <c r="AN173" i="2"/>
  <c r="AM173" i="2"/>
  <c r="AL173" i="2"/>
  <c r="AK173" i="2"/>
  <c r="AJ173" i="2"/>
  <c r="AI173" i="2"/>
  <c r="AH173" i="2"/>
  <c r="AN171" i="2"/>
  <c r="AM171" i="2"/>
  <c r="AL171" i="2"/>
  <c r="AK171" i="2"/>
  <c r="AJ171" i="2"/>
  <c r="AI171" i="2"/>
  <c r="AH171" i="2"/>
  <c r="AN170" i="2"/>
  <c r="AM170" i="2"/>
  <c r="AL170" i="2"/>
  <c r="AK170" i="2"/>
  <c r="AJ170" i="2"/>
  <c r="AI170" i="2"/>
  <c r="AH170" i="2"/>
  <c r="AN167" i="2"/>
  <c r="AM167" i="2"/>
  <c r="AL167" i="2"/>
  <c r="AK167" i="2"/>
  <c r="AJ167" i="2"/>
  <c r="AI167" i="2"/>
  <c r="AH167" i="2"/>
  <c r="AN165" i="2"/>
  <c r="AM165" i="2"/>
  <c r="AL165" i="2"/>
  <c r="AK165" i="2"/>
  <c r="AJ165" i="2"/>
  <c r="AI165" i="2"/>
  <c r="AH165" i="2"/>
  <c r="AN163" i="2"/>
  <c r="AM163" i="2"/>
  <c r="AL163" i="2"/>
  <c r="AK163" i="2"/>
  <c r="AJ163" i="2"/>
  <c r="AI163" i="2"/>
  <c r="AH163" i="2"/>
  <c r="AN161" i="2"/>
  <c r="AM161" i="2"/>
  <c r="AL161" i="2"/>
  <c r="AK161" i="2"/>
  <c r="AJ161" i="2"/>
  <c r="AI161" i="2"/>
  <c r="AH161" i="2"/>
  <c r="AN159" i="2"/>
  <c r="AM159" i="2"/>
  <c r="AL159" i="2"/>
  <c r="AK159" i="2"/>
  <c r="AJ159" i="2"/>
  <c r="AI159" i="2"/>
  <c r="AH159" i="2"/>
  <c r="AN157" i="2"/>
  <c r="AM157" i="2"/>
  <c r="AL157" i="2"/>
  <c r="AK157" i="2"/>
  <c r="AJ157" i="2"/>
  <c r="AI157" i="2"/>
  <c r="AH157" i="2"/>
  <c r="AN155" i="2"/>
  <c r="AM155" i="2"/>
  <c r="AL155" i="2"/>
  <c r="AK155" i="2"/>
  <c r="AJ155" i="2"/>
  <c r="AI155" i="2"/>
  <c r="AH155" i="2"/>
  <c r="AN153" i="2"/>
  <c r="AM153" i="2"/>
  <c r="AL153" i="2"/>
  <c r="AK153" i="2"/>
  <c r="AJ153" i="2"/>
  <c r="AI153" i="2"/>
  <c r="AH153" i="2"/>
  <c r="AN151" i="2"/>
  <c r="AM151" i="2"/>
  <c r="AL151" i="2"/>
  <c r="AK151" i="2"/>
  <c r="AJ151" i="2"/>
  <c r="AI151" i="2"/>
  <c r="AH151" i="2"/>
  <c r="AN149" i="2"/>
  <c r="AM149" i="2"/>
  <c r="AL149" i="2"/>
  <c r="AK149" i="2"/>
  <c r="AJ149" i="2"/>
  <c r="AI149" i="2"/>
  <c r="AH149" i="2"/>
  <c r="AN147" i="2"/>
  <c r="AM147" i="2"/>
  <c r="AL147" i="2"/>
  <c r="AK147" i="2"/>
  <c r="AJ147" i="2"/>
  <c r="AI147" i="2"/>
  <c r="AH147" i="2"/>
  <c r="AN146" i="2"/>
  <c r="AM146" i="2"/>
  <c r="AL146" i="2"/>
  <c r="AK146" i="2"/>
  <c r="AJ146" i="2"/>
  <c r="AI146" i="2"/>
  <c r="AH146" i="2"/>
  <c r="AN143" i="2"/>
  <c r="AM143" i="2"/>
  <c r="AL143" i="2"/>
  <c r="AK143" i="2"/>
  <c r="AJ143" i="2"/>
  <c r="AI143" i="2"/>
  <c r="AH143" i="2"/>
  <c r="AN141" i="2"/>
  <c r="AM141" i="2"/>
  <c r="AL141" i="2"/>
  <c r="AK141" i="2"/>
  <c r="AJ141" i="2"/>
  <c r="AI141" i="2"/>
  <c r="AH141" i="2"/>
  <c r="AN139" i="2"/>
  <c r="AM139" i="2"/>
  <c r="AL139" i="2"/>
  <c r="AK139" i="2"/>
  <c r="AJ139" i="2"/>
  <c r="AI139" i="2"/>
  <c r="AH139" i="2"/>
  <c r="AN137" i="2"/>
  <c r="AM137" i="2"/>
  <c r="AL137" i="2"/>
  <c r="AK137" i="2"/>
  <c r="AJ137" i="2"/>
  <c r="AI137" i="2"/>
  <c r="AH137" i="2"/>
  <c r="AN135" i="2"/>
  <c r="AM135" i="2"/>
  <c r="AL135" i="2"/>
  <c r="AK135" i="2"/>
  <c r="AJ135" i="2"/>
  <c r="AI135" i="2"/>
  <c r="AH135" i="2"/>
  <c r="AN133" i="2"/>
  <c r="AM133" i="2"/>
  <c r="AL133" i="2"/>
  <c r="AK133" i="2"/>
  <c r="AJ133" i="2"/>
  <c r="AI133" i="2"/>
  <c r="AH133" i="2"/>
  <c r="AN131" i="2"/>
  <c r="AM131" i="2"/>
  <c r="AL131" i="2"/>
  <c r="AK131" i="2"/>
  <c r="AJ131" i="2"/>
  <c r="AI131" i="2"/>
  <c r="AH131" i="2"/>
  <c r="AN129" i="2"/>
  <c r="AM129" i="2"/>
  <c r="AL129" i="2"/>
  <c r="AK129" i="2"/>
  <c r="AJ129" i="2"/>
  <c r="AI129" i="2"/>
  <c r="AH129" i="2"/>
  <c r="AN127" i="2"/>
  <c r="AM127" i="2"/>
  <c r="AL127" i="2"/>
  <c r="AK127" i="2"/>
  <c r="AJ127" i="2"/>
  <c r="AI127" i="2"/>
  <c r="AH127" i="2"/>
  <c r="AN125" i="2"/>
  <c r="AM125" i="2"/>
  <c r="AL125" i="2"/>
  <c r="AK125" i="2"/>
  <c r="AJ125" i="2"/>
  <c r="AI125" i="2"/>
  <c r="AH125" i="2"/>
  <c r="AN123" i="2"/>
  <c r="AM123" i="2"/>
  <c r="AL123" i="2"/>
  <c r="AK123" i="2"/>
  <c r="AJ123" i="2"/>
  <c r="AI123" i="2"/>
  <c r="AH123" i="2"/>
  <c r="AN120" i="2"/>
  <c r="AM120" i="2"/>
  <c r="AL120" i="2"/>
  <c r="AK120" i="2"/>
  <c r="AJ120" i="2"/>
  <c r="AI120" i="2"/>
  <c r="AH120" i="2"/>
  <c r="AN119" i="2"/>
  <c r="AM119" i="2"/>
  <c r="AL119" i="2"/>
  <c r="AK119" i="2"/>
  <c r="AJ119" i="2"/>
  <c r="AI119" i="2"/>
  <c r="AH119" i="2"/>
  <c r="AN117" i="2"/>
  <c r="AM117" i="2"/>
  <c r="AL117" i="2"/>
  <c r="AK117" i="2"/>
  <c r="AJ117" i="2"/>
  <c r="AI117" i="2"/>
  <c r="AH117" i="2"/>
  <c r="AN115" i="2"/>
  <c r="AM115" i="2"/>
  <c r="AL115" i="2"/>
  <c r="AK115" i="2"/>
  <c r="AJ115" i="2"/>
  <c r="AI115" i="2"/>
  <c r="AH115" i="2"/>
  <c r="AN113" i="2"/>
  <c r="AM113" i="2"/>
  <c r="AL113" i="2"/>
  <c r="AK113" i="2"/>
  <c r="AJ113" i="2"/>
  <c r="AI113" i="2"/>
  <c r="AH113" i="2"/>
  <c r="AN111" i="2"/>
  <c r="AM111" i="2"/>
  <c r="AL111" i="2"/>
  <c r="AK111" i="2"/>
  <c r="AJ111" i="2"/>
  <c r="AI111" i="2"/>
  <c r="AH111" i="2"/>
  <c r="AN109" i="2"/>
  <c r="AM109" i="2"/>
  <c r="AL109" i="2"/>
  <c r="AK109" i="2"/>
  <c r="AJ109" i="2"/>
  <c r="AI109" i="2"/>
  <c r="AH109" i="2"/>
  <c r="AN107" i="2"/>
  <c r="AM107" i="2"/>
  <c r="AL107" i="2"/>
  <c r="AK107" i="2"/>
  <c r="AJ107" i="2"/>
  <c r="AI107" i="2"/>
  <c r="AH107" i="2"/>
  <c r="AN105" i="2"/>
  <c r="AM105" i="2"/>
  <c r="AL105" i="2"/>
  <c r="AK105" i="2"/>
  <c r="AJ105" i="2"/>
  <c r="AI105" i="2"/>
  <c r="AH105" i="2"/>
  <c r="AN103" i="2"/>
  <c r="AM103" i="2"/>
  <c r="AL103" i="2"/>
  <c r="AK103" i="2"/>
  <c r="AJ103" i="2"/>
  <c r="AI103" i="2"/>
  <c r="AH103" i="2"/>
  <c r="AN101" i="2"/>
  <c r="AM101" i="2"/>
  <c r="AL101" i="2"/>
  <c r="AK101" i="2"/>
  <c r="AJ101" i="2"/>
  <c r="AI101" i="2"/>
  <c r="AH101" i="2"/>
  <c r="AN99" i="2"/>
  <c r="AM99" i="2"/>
  <c r="AL99" i="2"/>
  <c r="AK99" i="2"/>
  <c r="AJ99" i="2"/>
  <c r="AI99" i="2"/>
  <c r="AH99" i="2"/>
  <c r="AN96" i="2"/>
  <c r="AM96" i="2"/>
  <c r="AL96" i="2"/>
  <c r="AK96" i="2"/>
  <c r="AJ96" i="2"/>
  <c r="AI96" i="2"/>
  <c r="AH96" i="2"/>
  <c r="AN95" i="2"/>
  <c r="AM95" i="2"/>
  <c r="AL95" i="2"/>
  <c r="AK95" i="2"/>
  <c r="AJ95" i="2"/>
  <c r="AI95" i="2"/>
  <c r="AH95" i="2"/>
  <c r="AN93" i="2"/>
  <c r="AM93" i="2"/>
  <c r="AL93" i="2"/>
  <c r="AK93" i="2"/>
  <c r="AJ93" i="2"/>
  <c r="AI93" i="2"/>
  <c r="AH93" i="2"/>
  <c r="AN91" i="2"/>
  <c r="AM91" i="2"/>
  <c r="AL91" i="2"/>
  <c r="AK91" i="2"/>
  <c r="AJ91" i="2"/>
  <c r="AI91" i="2"/>
  <c r="AH91" i="2"/>
  <c r="AN89" i="2"/>
  <c r="AM89" i="2"/>
  <c r="AL89" i="2"/>
  <c r="AK89" i="2"/>
  <c r="AJ89" i="2"/>
  <c r="AI89" i="2"/>
  <c r="AH89" i="2"/>
  <c r="AN87" i="2"/>
  <c r="AM87" i="2"/>
  <c r="AL87" i="2"/>
  <c r="AK87" i="2"/>
  <c r="AJ87" i="2"/>
  <c r="AI87" i="2"/>
  <c r="AH87" i="2"/>
  <c r="AN85" i="2"/>
  <c r="AM85" i="2"/>
  <c r="AL85" i="2"/>
  <c r="AK85" i="2"/>
  <c r="AJ85" i="2"/>
  <c r="AI85" i="2"/>
  <c r="AH85" i="2"/>
  <c r="AN83" i="2"/>
  <c r="AM83" i="2"/>
  <c r="AL83" i="2"/>
  <c r="AK83" i="2"/>
  <c r="AJ83" i="2"/>
  <c r="AI83" i="2"/>
  <c r="AH83" i="2"/>
  <c r="AN81" i="2"/>
  <c r="AM81" i="2"/>
  <c r="AL81" i="2"/>
  <c r="AK81" i="2"/>
  <c r="AJ81" i="2"/>
  <c r="AI81" i="2"/>
  <c r="AH81" i="2"/>
  <c r="AN79" i="2"/>
  <c r="AM79" i="2"/>
  <c r="AL79" i="2"/>
  <c r="AK79" i="2"/>
  <c r="AJ79" i="2"/>
  <c r="AI79" i="2"/>
  <c r="AH79" i="2"/>
  <c r="AN77" i="2"/>
  <c r="AM77" i="2"/>
  <c r="AL77" i="2"/>
  <c r="AK77" i="2"/>
  <c r="AJ77" i="2"/>
  <c r="AI77" i="2"/>
  <c r="AH77" i="2"/>
  <c r="AN75" i="2"/>
  <c r="AM75" i="2"/>
  <c r="AL75" i="2"/>
  <c r="AK75" i="2"/>
  <c r="AJ75" i="2"/>
  <c r="AI75" i="2"/>
  <c r="AH75" i="2"/>
  <c r="AN73" i="2"/>
  <c r="AM73" i="2"/>
  <c r="AL73" i="2"/>
  <c r="AK73" i="2"/>
  <c r="AJ73" i="2"/>
  <c r="AI73" i="2"/>
  <c r="AH73" i="2"/>
  <c r="AN71" i="2"/>
  <c r="AM71" i="2"/>
  <c r="AL71" i="2"/>
  <c r="AK71" i="2"/>
  <c r="AJ71" i="2"/>
  <c r="AI71" i="2"/>
  <c r="AH71" i="2"/>
  <c r="AN69" i="2"/>
  <c r="AM69" i="2"/>
  <c r="AL69" i="2"/>
  <c r="AK69" i="2"/>
  <c r="AJ69" i="2"/>
  <c r="AI69" i="2"/>
  <c r="AH69" i="2"/>
  <c r="AN67" i="2"/>
  <c r="AM67" i="2"/>
  <c r="AL67" i="2"/>
  <c r="AK67" i="2"/>
  <c r="AJ67" i="2"/>
  <c r="AI67" i="2"/>
  <c r="AH67" i="2"/>
  <c r="AN65" i="2"/>
  <c r="AM65" i="2"/>
  <c r="AL65" i="2"/>
  <c r="AK65" i="2"/>
  <c r="AJ65" i="2"/>
  <c r="AI65" i="2"/>
  <c r="AH65" i="2"/>
  <c r="AN63" i="2"/>
  <c r="AM63" i="2"/>
  <c r="AL63" i="2"/>
  <c r="AK63" i="2"/>
  <c r="AJ63" i="2"/>
  <c r="AI63" i="2"/>
  <c r="AH63" i="2"/>
  <c r="AN61" i="2"/>
  <c r="AM61" i="2"/>
  <c r="AL61" i="2"/>
  <c r="AK61" i="2"/>
  <c r="AJ61" i="2"/>
  <c r="AI61" i="2"/>
  <c r="AH61" i="2"/>
  <c r="AN59" i="2"/>
  <c r="AM59" i="2"/>
  <c r="AL59" i="2"/>
  <c r="AK59" i="2"/>
  <c r="AJ59" i="2"/>
  <c r="AI59" i="2"/>
  <c r="AH59" i="2"/>
  <c r="AN57" i="2"/>
  <c r="AM57" i="2"/>
  <c r="AL57" i="2"/>
  <c r="AK57" i="2"/>
  <c r="AJ57" i="2"/>
  <c r="AI57" i="2"/>
  <c r="AH57" i="2"/>
  <c r="AN55" i="2"/>
  <c r="AM55" i="2"/>
  <c r="AL55" i="2"/>
  <c r="AK55" i="2"/>
  <c r="AJ55" i="2"/>
  <c r="AI55" i="2"/>
  <c r="AH55" i="2"/>
  <c r="AN53" i="2"/>
  <c r="AM53" i="2"/>
  <c r="AL53" i="2"/>
  <c r="AK53" i="2"/>
  <c r="AJ53" i="2"/>
  <c r="AI53" i="2"/>
  <c r="AH53" i="2"/>
  <c r="AN51" i="2"/>
  <c r="AM51" i="2"/>
  <c r="AL51" i="2"/>
  <c r="AK51" i="2"/>
  <c r="AJ51" i="2"/>
  <c r="AI51" i="2"/>
  <c r="AH51" i="2"/>
  <c r="AN48" i="2"/>
  <c r="AM48" i="2"/>
  <c r="AL48" i="2"/>
  <c r="AK48" i="2"/>
  <c r="AJ48" i="2"/>
  <c r="AI48" i="2"/>
  <c r="AH48" i="2"/>
  <c r="AN47" i="2"/>
  <c r="AM47" i="2"/>
  <c r="AL47" i="2"/>
  <c r="AK47" i="2"/>
  <c r="AJ47" i="2"/>
  <c r="AI47" i="2"/>
  <c r="AH47" i="2"/>
  <c r="AN45" i="2"/>
  <c r="AM45" i="2"/>
  <c r="AL45" i="2"/>
  <c r="AK45" i="2"/>
  <c r="AJ45" i="2"/>
  <c r="AI45" i="2"/>
  <c r="AH45" i="2"/>
  <c r="AN43" i="2"/>
  <c r="AM43" i="2"/>
  <c r="AL43" i="2"/>
  <c r="AK43" i="2"/>
  <c r="AJ43" i="2"/>
  <c r="AI43" i="2"/>
  <c r="AH43" i="2"/>
  <c r="AN41" i="2"/>
  <c r="AM41" i="2"/>
  <c r="AL41" i="2"/>
  <c r="AK41" i="2"/>
  <c r="AJ41" i="2"/>
  <c r="AI41" i="2"/>
  <c r="AH41" i="2"/>
  <c r="AN39" i="2"/>
  <c r="AM39" i="2"/>
  <c r="AL39" i="2"/>
  <c r="AK39" i="2"/>
  <c r="AJ39" i="2"/>
  <c r="AI39" i="2"/>
  <c r="AH39" i="2"/>
  <c r="AN37" i="2"/>
  <c r="AM37" i="2"/>
  <c r="AL37" i="2"/>
  <c r="AK37" i="2"/>
  <c r="AJ37" i="2"/>
  <c r="AI37" i="2"/>
  <c r="AH37" i="2"/>
  <c r="AN35" i="2"/>
  <c r="AM35" i="2"/>
  <c r="AL35" i="2"/>
  <c r="AK35" i="2"/>
  <c r="AJ35" i="2"/>
  <c r="AI35" i="2"/>
  <c r="AH35" i="2"/>
  <c r="AN33" i="2"/>
  <c r="AM33" i="2"/>
  <c r="AL33" i="2"/>
  <c r="AK33" i="2"/>
  <c r="AJ33" i="2"/>
  <c r="AI33" i="2"/>
  <c r="AH33" i="2"/>
  <c r="AN32" i="2"/>
  <c r="AM32" i="2"/>
  <c r="AL32" i="2"/>
  <c r="AK32" i="2"/>
  <c r="AJ32" i="2"/>
  <c r="AI32" i="2"/>
  <c r="AH32" i="2"/>
  <c r="AN31" i="2"/>
  <c r="AM31" i="2"/>
  <c r="AL31" i="2"/>
  <c r="AK31" i="2"/>
  <c r="AJ31" i="2"/>
  <c r="AI31" i="2"/>
  <c r="AH31" i="2"/>
  <c r="AN29" i="2"/>
  <c r="AM29" i="2"/>
  <c r="AL29" i="2"/>
  <c r="AK29" i="2"/>
  <c r="AJ29" i="2"/>
  <c r="AI29" i="2"/>
  <c r="AH29" i="2"/>
  <c r="AN28" i="2"/>
  <c r="AM28" i="2"/>
  <c r="AL28" i="2"/>
  <c r="AK28" i="2"/>
  <c r="AJ28" i="2"/>
  <c r="AI28" i="2"/>
  <c r="AH28" i="2"/>
  <c r="AN27" i="2"/>
  <c r="AM27" i="2"/>
  <c r="AL27" i="2"/>
  <c r="AK27" i="2"/>
  <c r="AJ27" i="2"/>
  <c r="AI27" i="2"/>
  <c r="AH27" i="2"/>
  <c r="AN26" i="2"/>
  <c r="AM26" i="2"/>
  <c r="AL26" i="2"/>
  <c r="AK26" i="2"/>
  <c r="AJ26" i="2"/>
  <c r="AI26" i="2"/>
  <c r="AH26" i="2"/>
  <c r="AN25" i="2"/>
  <c r="AM25" i="2"/>
  <c r="AL25" i="2"/>
  <c r="AK25" i="2"/>
  <c r="AJ25" i="2"/>
  <c r="AI25" i="2"/>
  <c r="AH25" i="2"/>
  <c r="AN24" i="2"/>
  <c r="AM24" i="2"/>
  <c r="AL24" i="2"/>
  <c r="AK24" i="2"/>
  <c r="AJ24" i="2"/>
  <c r="AI24" i="2"/>
  <c r="AH24" i="2"/>
  <c r="AN23" i="2"/>
  <c r="AM23" i="2"/>
  <c r="AL23" i="2"/>
  <c r="AK23" i="2"/>
  <c r="AJ23" i="2"/>
  <c r="AI23" i="2"/>
  <c r="AH23" i="2"/>
  <c r="AN21" i="2"/>
  <c r="AM21" i="2"/>
  <c r="AL21" i="2"/>
  <c r="AK21" i="2"/>
  <c r="AJ21" i="2"/>
  <c r="AI21" i="2"/>
  <c r="AH21" i="2"/>
  <c r="AN19" i="2"/>
  <c r="AM19" i="2"/>
  <c r="AL19" i="2"/>
  <c r="AK19" i="2"/>
  <c r="AJ19" i="2"/>
  <c r="AI19" i="2"/>
  <c r="AH19" i="2"/>
  <c r="AN17" i="2"/>
  <c r="AM17" i="2"/>
  <c r="AL17" i="2"/>
  <c r="AK17" i="2"/>
  <c r="AJ17" i="2"/>
  <c r="AI17" i="2"/>
  <c r="AH17" i="2"/>
  <c r="AN15" i="2"/>
  <c r="AM15" i="2"/>
  <c r="AL15" i="2"/>
  <c r="AK15" i="2"/>
  <c r="AJ15" i="2"/>
  <c r="AI15" i="2"/>
  <c r="AH15" i="2"/>
  <c r="AN13" i="2"/>
  <c r="AM13" i="2"/>
  <c r="AL13" i="2"/>
  <c r="AK13" i="2"/>
  <c r="AJ13" i="2"/>
  <c r="AI13" i="2"/>
  <c r="AH13" i="2"/>
  <c r="AN12" i="2"/>
  <c r="AM12" i="2"/>
  <c r="AL12" i="2"/>
  <c r="AK12" i="2"/>
  <c r="AJ12" i="2"/>
  <c r="AI12" i="2"/>
  <c r="AH12" i="2"/>
  <c r="AN11" i="2"/>
  <c r="AM11" i="2"/>
  <c r="AL11" i="2"/>
  <c r="AK11" i="2"/>
  <c r="AJ11" i="2"/>
  <c r="AI11" i="2"/>
  <c r="AH11" i="2"/>
  <c r="AN9" i="2"/>
  <c r="AM9" i="2"/>
  <c r="AL9" i="2"/>
  <c r="AK9" i="2"/>
  <c r="AJ9" i="2"/>
  <c r="AI9" i="2"/>
  <c r="AH9" i="2"/>
  <c r="AN7" i="2"/>
  <c r="AM7" i="2"/>
  <c r="AL7" i="2"/>
  <c r="AK7" i="2"/>
  <c r="AJ7" i="2"/>
  <c r="AI7" i="2"/>
  <c r="AH7" i="2"/>
  <c r="AN5" i="2"/>
  <c r="AM5" i="2"/>
  <c r="AL5" i="2"/>
  <c r="AJ5" i="2"/>
  <c r="AI5" i="2"/>
  <c r="AH5" i="2"/>
  <c r="K371" i="2"/>
  <c r="J371" i="2"/>
  <c r="F371" i="2"/>
  <c r="G371" i="2" s="1"/>
  <c r="K370" i="2"/>
  <c r="J370" i="2"/>
  <c r="F370" i="2"/>
  <c r="G370" i="2" s="1"/>
  <c r="K369" i="2"/>
  <c r="J369" i="2"/>
  <c r="F369" i="2"/>
  <c r="G369" i="2" s="1"/>
  <c r="K368" i="2"/>
  <c r="J368" i="2"/>
  <c r="F368" i="2"/>
  <c r="K367" i="2"/>
  <c r="J367" i="2"/>
  <c r="F367" i="2"/>
  <c r="G367" i="2" s="1"/>
  <c r="K366" i="2"/>
  <c r="J366" i="2"/>
  <c r="F366" i="2"/>
  <c r="G366" i="2" s="1"/>
  <c r="K365" i="2"/>
  <c r="J365" i="2"/>
  <c r="F365" i="2"/>
  <c r="G365" i="2" s="1"/>
  <c r="K364" i="2"/>
  <c r="J364" i="2"/>
  <c r="F364" i="2"/>
  <c r="G364" i="2" s="1"/>
  <c r="K363" i="2"/>
  <c r="J363" i="2"/>
  <c r="F363" i="2"/>
  <c r="G363" i="2" s="1"/>
  <c r="K362" i="2"/>
  <c r="L362" i="2" s="1"/>
  <c r="J362" i="2"/>
  <c r="F362" i="2"/>
  <c r="G362" i="2" s="1"/>
  <c r="K361" i="2"/>
  <c r="J361" i="2"/>
  <c r="F361" i="2"/>
  <c r="G361" i="2" s="1"/>
  <c r="K360" i="2"/>
  <c r="J360" i="2"/>
  <c r="F360" i="2"/>
  <c r="G360" i="2" s="1"/>
  <c r="K359" i="2"/>
  <c r="J359" i="2"/>
  <c r="F359" i="2"/>
  <c r="G359" i="2" s="1"/>
  <c r="K358" i="2"/>
  <c r="J358" i="2"/>
  <c r="F358" i="2"/>
  <c r="G358" i="2" s="1"/>
  <c r="K357" i="2"/>
  <c r="J357" i="2"/>
  <c r="F357" i="2"/>
  <c r="G357" i="2" s="1"/>
  <c r="F356" i="2"/>
  <c r="K355" i="2"/>
  <c r="J355" i="2"/>
  <c r="F355" i="2"/>
  <c r="G355" i="2" s="1"/>
  <c r="K354" i="2"/>
  <c r="J354" i="2"/>
  <c r="F354" i="2"/>
  <c r="G354" i="2" s="1"/>
  <c r="K353" i="2"/>
  <c r="J353" i="2"/>
  <c r="F353" i="2"/>
  <c r="G353" i="2" s="1"/>
  <c r="K352" i="2"/>
  <c r="J352" i="2"/>
  <c r="F352" i="2"/>
  <c r="G352" i="2" s="1"/>
  <c r="K351" i="2"/>
  <c r="L351" i="2" s="1"/>
  <c r="J351" i="2"/>
  <c r="F351" i="2"/>
  <c r="G351" i="2" s="1"/>
  <c r="K350" i="2"/>
  <c r="J350" i="2"/>
  <c r="F350" i="2"/>
  <c r="G350" i="2" s="1"/>
  <c r="K349" i="2"/>
  <c r="J349" i="2"/>
  <c r="F349" i="2"/>
  <c r="G349" i="2" s="1"/>
  <c r="K348" i="2"/>
  <c r="J348" i="2"/>
  <c r="F348" i="2"/>
  <c r="G348" i="2" s="1"/>
  <c r="K347" i="2"/>
  <c r="J347" i="2"/>
  <c r="F347" i="2"/>
  <c r="G347" i="2" s="1"/>
  <c r="K346" i="2"/>
  <c r="J346" i="2"/>
  <c r="F346" i="2"/>
  <c r="G346" i="2" s="1"/>
  <c r="K345" i="2"/>
  <c r="J345" i="2"/>
  <c r="F345" i="2"/>
  <c r="G345" i="2" s="1"/>
  <c r="K344" i="2"/>
  <c r="J344" i="2"/>
  <c r="F344" i="2"/>
  <c r="G344" i="2" s="1"/>
  <c r="K343" i="2"/>
  <c r="J343" i="2"/>
  <c r="F343" i="2"/>
  <c r="G343" i="2" s="1"/>
  <c r="K342" i="2"/>
  <c r="J342" i="2"/>
  <c r="F342" i="2"/>
  <c r="G342" i="2" s="1"/>
  <c r="K341" i="2"/>
  <c r="J341" i="2"/>
  <c r="F341" i="2"/>
  <c r="G341" i="2" s="1"/>
  <c r="K340" i="2"/>
  <c r="J340" i="2"/>
  <c r="F340" i="2"/>
  <c r="G340" i="2" s="1"/>
  <c r="K339" i="2"/>
  <c r="J339" i="2"/>
  <c r="F339" i="2"/>
  <c r="G339" i="2" s="1"/>
  <c r="K338" i="2"/>
  <c r="J338" i="2"/>
  <c r="F338" i="2"/>
  <c r="G338" i="2" s="1"/>
  <c r="K337" i="2"/>
  <c r="J337" i="2"/>
  <c r="F337" i="2"/>
  <c r="G337" i="2" s="1"/>
  <c r="K336" i="2"/>
  <c r="J336" i="2"/>
  <c r="F336" i="2"/>
  <c r="G336" i="2" s="1"/>
  <c r="K335" i="2"/>
  <c r="J335" i="2"/>
  <c r="F335" i="2"/>
  <c r="G335" i="2" s="1"/>
  <c r="K334" i="2"/>
  <c r="J334" i="2"/>
  <c r="F334" i="2"/>
  <c r="G334" i="2" s="1"/>
  <c r="K333" i="2"/>
  <c r="J333" i="2"/>
  <c r="F333" i="2"/>
  <c r="G333" i="2" s="1"/>
  <c r="K332" i="2"/>
  <c r="J332" i="2"/>
  <c r="F332" i="2"/>
  <c r="G332" i="2" s="1"/>
  <c r="K331" i="2"/>
  <c r="J331" i="2"/>
  <c r="F331" i="2"/>
  <c r="G331" i="2" s="1"/>
  <c r="K330" i="2"/>
  <c r="J330" i="2"/>
  <c r="F330" i="2"/>
  <c r="G330" i="2" s="1"/>
  <c r="K329" i="2"/>
  <c r="J329" i="2"/>
  <c r="F329" i="2"/>
  <c r="G329" i="2" s="1"/>
  <c r="K328" i="2"/>
  <c r="J328" i="2"/>
  <c r="F328" i="2"/>
  <c r="G328" i="2" s="1"/>
  <c r="K327" i="2"/>
  <c r="J327" i="2"/>
  <c r="F327" i="2"/>
  <c r="G327" i="2" s="1"/>
  <c r="K326" i="2"/>
  <c r="J326" i="2"/>
  <c r="F326" i="2"/>
  <c r="G326" i="2" s="1"/>
  <c r="K325" i="2"/>
  <c r="L325" i="2" s="1"/>
  <c r="J325" i="2"/>
  <c r="F325" i="2"/>
  <c r="G325" i="2" s="1"/>
  <c r="K324" i="2"/>
  <c r="J324" i="2"/>
  <c r="F324" i="2"/>
  <c r="G324" i="2" s="1"/>
  <c r="K323" i="2"/>
  <c r="J323" i="2"/>
  <c r="F323" i="2"/>
  <c r="G323" i="2" s="1"/>
  <c r="K322" i="2"/>
  <c r="J322" i="2"/>
  <c r="F322" i="2"/>
  <c r="G322" i="2" s="1"/>
  <c r="K321" i="2"/>
  <c r="J321" i="2"/>
  <c r="F321" i="2"/>
  <c r="G321" i="2" s="1"/>
  <c r="K320" i="2"/>
  <c r="J320" i="2"/>
  <c r="F320" i="2"/>
  <c r="G320" i="2" s="1"/>
  <c r="K319" i="2"/>
  <c r="L319" i="2" s="1"/>
  <c r="J319" i="2"/>
  <c r="F319" i="2"/>
  <c r="G319" i="2" s="1"/>
  <c r="K318" i="2"/>
  <c r="J318" i="2"/>
  <c r="F318" i="2"/>
  <c r="G318" i="2" s="1"/>
  <c r="K317" i="2"/>
  <c r="J317" i="2"/>
  <c r="F317" i="2"/>
  <c r="G317" i="2" s="1"/>
  <c r="K316" i="2"/>
  <c r="J316" i="2"/>
  <c r="F316" i="2"/>
  <c r="G316" i="2" s="1"/>
  <c r="K315" i="2"/>
  <c r="J315" i="2"/>
  <c r="F315" i="2"/>
  <c r="G315" i="2" s="1"/>
  <c r="K314" i="2"/>
  <c r="J314" i="2"/>
  <c r="F314" i="2"/>
  <c r="G314" i="2" s="1"/>
  <c r="K313" i="2"/>
  <c r="J313" i="2"/>
  <c r="F313" i="2"/>
  <c r="G313" i="2" s="1"/>
  <c r="K312" i="2"/>
  <c r="J312" i="2"/>
  <c r="F312" i="2"/>
  <c r="G312" i="2" s="1"/>
  <c r="K311" i="2"/>
  <c r="J311" i="2"/>
  <c r="F311" i="2"/>
  <c r="G311" i="2" s="1"/>
  <c r="K310" i="2"/>
  <c r="J310" i="2"/>
  <c r="F310" i="2"/>
  <c r="G310" i="2" s="1"/>
  <c r="K309" i="2"/>
  <c r="J309" i="2"/>
  <c r="F309" i="2"/>
  <c r="G309" i="2" s="1"/>
  <c r="K308" i="2"/>
  <c r="J308" i="2"/>
  <c r="F308" i="2"/>
  <c r="G308" i="2" s="1"/>
  <c r="K307" i="2"/>
  <c r="J307" i="2"/>
  <c r="F307" i="2"/>
  <c r="G307" i="2" s="1"/>
  <c r="K306" i="2"/>
  <c r="J306" i="2"/>
  <c r="F306" i="2"/>
  <c r="G306" i="2" s="1"/>
  <c r="K305" i="2"/>
  <c r="J305" i="2"/>
  <c r="F305" i="2"/>
  <c r="G305" i="2" s="1"/>
  <c r="K304" i="2"/>
  <c r="J304" i="2"/>
  <c r="F304" i="2"/>
  <c r="G304" i="2" s="1"/>
  <c r="K303" i="2"/>
  <c r="L303" i="2" s="1"/>
  <c r="J303" i="2"/>
  <c r="F303" i="2"/>
  <c r="G303" i="2" s="1"/>
  <c r="K302" i="2"/>
  <c r="J302" i="2"/>
  <c r="L302" i="2" s="1"/>
  <c r="F302" i="2"/>
  <c r="G302" i="2" s="1"/>
  <c r="K301" i="2"/>
  <c r="J301" i="2"/>
  <c r="F301" i="2"/>
  <c r="G301" i="2" s="1"/>
  <c r="K300" i="2"/>
  <c r="J300" i="2"/>
  <c r="F300" i="2"/>
  <c r="G300" i="2" s="1"/>
  <c r="K299" i="2"/>
  <c r="J299" i="2"/>
  <c r="F299" i="2"/>
  <c r="G299" i="2" s="1"/>
  <c r="K298" i="2"/>
  <c r="J298" i="2"/>
  <c r="L298" i="2" s="1"/>
  <c r="F298" i="2"/>
  <c r="G298" i="2" s="1"/>
  <c r="K297" i="2"/>
  <c r="J297" i="2"/>
  <c r="F297" i="2"/>
  <c r="G297" i="2" s="1"/>
  <c r="K296" i="2"/>
  <c r="J296" i="2"/>
  <c r="F296" i="2"/>
  <c r="G296" i="2" s="1"/>
  <c r="K295" i="2"/>
  <c r="J295" i="2"/>
  <c r="F295" i="2"/>
  <c r="G295" i="2" s="1"/>
  <c r="K294" i="2"/>
  <c r="J294" i="2"/>
  <c r="F294" i="2"/>
  <c r="G294" i="2" s="1"/>
  <c r="K293" i="2"/>
  <c r="J293" i="2"/>
  <c r="F293" i="2"/>
  <c r="G293" i="2" s="1"/>
  <c r="K292" i="2"/>
  <c r="J292" i="2"/>
  <c r="F292" i="2"/>
  <c r="G292" i="2" s="1"/>
  <c r="K291" i="2"/>
  <c r="J291" i="2"/>
  <c r="F291" i="2"/>
  <c r="G291" i="2" s="1"/>
  <c r="K290" i="2"/>
  <c r="J290" i="2"/>
  <c r="L290" i="2" s="1"/>
  <c r="F290" i="2"/>
  <c r="G290" i="2" s="1"/>
  <c r="K289" i="2"/>
  <c r="J289" i="2"/>
  <c r="F289" i="2"/>
  <c r="G289" i="2" s="1"/>
  <c r="K288" i="2"/>
  <c r="J288" i="2"/>
  <c r="F288" i="2"/>
  <c r="G288" i="2" s="1"/>
  <c r="K287" i="2"/>
  <c r="L287" i="2" s="1"/>
  <c r="J287" i="2"/>
  <c r="F287" i="2"/>
  <c r="G287" i="2" s="1"/>
  <c r="K286" i="2"/>
  <c r="J286" i="2"/>
  <c r="L286" i="2" s="1"/>
  <c r="F286" i="2"/>
  <c r="G286" i="2" s="1"/>
  <c r="K285" i="2"/>
  <c r="J285" i="2"/>
  <c r="F285" i="2"/>
  <c r="G285" i="2" s="1"/>
  <c r="K284" i="2"/>
  <c r="J284" i="2"/>
  <c r="F284" i="2"/>
  <c r="G284" i="2" s="1"/>
  <c r="K283" i="2"/>
  <c r="J283" i="2"/>
  <c r="F283" i="2"/>
  <c r="G283" i="2" s="1"/>
  <c r="K282" i="2"/>
  <c r="J282" i="2"/>
  <c r="F282" i="2"/>
  <c r="G282" i="2" s="1"/>
  <c r="K281" i="2"/>
  <c r="J281" i="2"/>
  <c r="F281" i="2"/>
  <c r="G281" i="2" s="1"/>
  <c r="K280" i="2"/>
  <c r="J280" i="2"/>
  <c r="F280" i="2"/>
  <c r="G280" i="2" s="1"/>
  <c r="K279" i="2"/>
  <c r="J279" i="2"/>
  <c r="F279" i="2"/>
  <c r="G279" i="2" s="1"/>
  <c r="K278" i="2"/>
  <c r="J278" i="2"/>
  <c r="F278" i="2"/>
  <c r="G278" i="2" s="1"/>
  <c r="K277" i="2"/>
  <c r="J277" i="2"/>
  <c r="F277" i="2"/>
  <c r="G277" i="2" s="1"/>
  <c r="K276" i="2"/>
  <c r="J276" i="2"/>
  <c r="F276" i="2"/>
  <c r="G276" i="2" s="1"/>
  <c r="K275" i="2"/>
  <c r="J275" i="2"/>
  <c r="F275" i="2"/>
  <c r="G275" i="2" s="1"/>
  <c r="K274" i="2"/>
  <c r="J274" i="2"/>
  <c r="F274" i="2"/>
  <c r="G274" i="2" s="1"/>
  <c r="K273" i="2"/>
  <c r="J273" i="2"/>
  <c r="F273" i="2"/>
  <c r="G273" i="2" s="1"/>
  <c r="K272" i="2"/>
  <c r="J272" i="2"/>
  <c r="F272" i="2"/>
  <c r="G272" i="2" s="1"/>
  <c r="K271" i="2"/>
  <c r="L271" i="2" s="1"/>
  <c r="J271" i="2"/>
  <c r="F271" i="2"/>
  <c r="G271" i="2" s="1"/>
  <c r="K270" i="2"/>
  <c r="J270" i="2"/>
  <c r="F270" i="2"/>
  <c r="G270" i="2" s="1"/>
  <c r="K269" i="2"/>
  <c r="J269" i="2"/>
  <c r="F269" i="2"/>
  <c r="G269" i="2" s="1"/>
  <c r="K268" i="2"/>
  <c r="J268" i="2"/>
  <c r="F268" i="2"/>
  <c r="G268" i="2" s="1"/>
  <c r="K267" i="2"/>
  <c r="J267" i="2"/>
  <c r="F267" i="2"/>
  <c r="G267" i="2" s="1"/>
  <c r="K266" i="2"/>
  <c r="J266" i="2"/>
  <c r="F266" i="2"/>
  <c r="G266" i="2" s="1"/>
  <c r="K265" i="2"/>
  <c r="J265" i="2"/>
  <c r="F265" i="2"/>
  <c r="G265" i="2" s="1"/>
  <c r="K264" i="2"/>
  <c r="J264" i="2"/>
  <c r="F264" i="2"/>
  <c r="G264" i="2" s="1"/>
  <c r="K263" i="2"/>
  <c r="J263" i="2"/>
  <c r="F263" i="2"/>
  <c r="G263" i="2" s="1"/>
  <c r="K262" i="2"/>
  <c r="J262" i="2"/>
  <c r="F262" i="2"/>
  <c r="G262" i="2" s="1"/>
  <c r="K261" i="2"/>
  <c r="J261" i="2"/>
  <c r="F261" i="2"/>
  <c r="G261" i="2" s="1"/>
  <c r="K260" i="2"/>
  <c r="J260" i="2"/>
  <c r="F260" i="2"/>
  <c r="G260" i="2" s="1"/>
  <c r="K259" i="2"/>
  <c r="J259" i="2"/>
  <c r="F259" i="2"/>
  <c r="G259" i="2" s="1"/>
  <c r="K258" i="2"/>
  <c r="J258" i="2"/>
  <c r="L258" i="2" s="1"/>
  <c r="F258" i="2"/>
  <c r="G258" i="2" s="1"/>
  <c r="K257" i="2"/>
  <c r="J257" i="2"/>
  <c r="F257" i="2"/>
  <c r="G257" i="2" s="1"/>
  <c r="K256" i="2"/>
  <c r="J256" i="2"/>
  <c r="F256" i="2"/>
  <c r="G256" i="2" s="1"/>
  <c r="K255" i="2"/>
  <c r="J255" i="2"/>
  <c r="F255" i="2"/>
  <c r="G255" i="2" s="1"/>
  <c r="K254" i="2"/>
  <c r="J254" i="2"/>
  <c r="F254" i="2"/>
  <c r="G254" i="2" s="1"/>
  <c r="K253" i="2"/>
  <c r="J253" i="2"/>
  <c r="F253" i="2"/>
  <c r="G253" i="2" s="1"/>
  <c r="K252" i="2"/>
  <c r="J252" i="2"/>
  <c r="F252" i="2"/>
  <c r="G252" i="2" s="1"/>
  <c r="K251" i="2"/>
  <c r="J251" i="2"/>
  <c r="F251" i="2"/>
  <c r="G251" i="2" s="1"/>
  <c r="K250" i="2"/>
  <c r="J250" i="2"/>
  <c r="F250" i="2"/>
  <c r="G250" i="2" s="1"/>
  <c r="K249" i="2"/>
  <c r="J249" i="2"/>
  <c r="F249" i="2"/>
  <c r="G249" i="2" s="1"/>
  <c r="K248" i="2"/>
  <c r="J248" i="2"/>
  <c r="F248" i="2"/>
  <c r="G248" i="2" s="1"/>
  <c r="K247" i="2"/>
  <c r="J247" i="2"/>
  <c r="F247" i="2"/>
  <c r="G247" i="2" s="1"/>
  <c r="K246" i="2"/>
  <c r="J246" i="2"/>
  <c r="F246" i="2"/>
  <c r="G246" i="2" s="1"/>
  <c r="K245" i="2"/>
  <c r="J245" i="2"/>
  <c r="F245" i="2"/>
  <c r="G245" i="2" s="1"/>
  <c r="K244" i="2"/>
  <c r="J244" i="2"/>
  <c r="F244" i="2"/>
  <c r="G244" i="2" s="1"/>
  <c r="K243" i="2"/>
  <c r="J243" i="2"/>
  <c r="F243" i="2"/>
  <c r="G243" i="2" s="1"/>
  <c r="K242" i="2"/>
  <c r="J242" i="2"/>
  <c r="F242" i="2"/>
  <c r="G242" i="2" s="1"/>
  <c r="K241" i="2"/>
  <c r="J241" i="2"/>
  <c r="F241" i="2"/>
  <c r="G241" i="2" s="1"/>
  <c r="K240" i="2"/>
  <c r="J240" i="2"/>
  <c r="F240" i="2"/>
  <c r="G240" i="2" s="1"/>
  <c r="K239" i="2"/>
  <c r="J239" i="2"/>
  <c r="F239" i="2"/>
  <c r="G239" i="2" s="1"/>
  <c r="K238" i="2"/>
  <c r="J238" i="2"/>
  <c r="F238" i="2"/>
  <c r="G238" i="2" s="1"/>
  <c r="K237" i="2"/>
  <c r="J237" i="2"/>
  <c r="F237" i="2"/>
  <c r="G237" i="2" s="1"/>
  <c r="K236" i="2"/>
  <c r="J236" i="2"/>
  <c r="F236" i="2"/>
  <c r="G236" i="2" s="1"/>
  <c r="K235" i="2"/>
  <c r="J235" i="2"/>
  <c r="F235" i="2"/>
  <c r="G235" i="2" s="1"/>
  <c r="K234" i="2"/>
  <c r="J234" i="2"/>
  <c r="F234" i="2"/>
  <c r="G234" i="2" s="1"/>
  <c r="K233" i="2"/>
  <c r="J233" i="2"/>
  <c r="F233" i="2"/>
  <c r="G233" i="2" s="1"/>
  <c r="K232" i="2"/>
  <c r="J232" i="2"/>
  <c r="F232" i="2"/>
  <c r="G232" i="2" s="1"/>
  <c r="K231" i="2"/>
  <c r="J231" i="2"/>
  <c r="F231" i="2"/>
  <c r="G231" i="2" s="1"/>
  <c r="K230" i="2"/>
  <c r="J230" i="2"/>
  <c r="F230" i="2"/>
  <c r="G230" i="2" s="1"/>
  <c r="K229" i="2"/>
  <c r="J229" i="2"/>
  <c r="F229" i="2"/>
  <c r="G229" i="2" s="1"/>
  <c r="K228" i="2"/>
  <c r="L228" i="2" s="1"/>
  <c r="J228" i="2"/>
  <c r="F228" i="2"/>
  <c r="G228" i="2" s="1"/>
  <c r="K227" i="2"/>
  <c r="J227" i="2"/>
  <c r="F227" i="2"/>
  <c r="G227" i="2" s="1"/>
  <c r="K226" i="2"/>
  <c r="J226" i="2"/>
  <c r="F226" i="2"/>
  <c r="G226" i="2" s="1"/>
  <c r="K225" i="2"/>
  <c r="J225" i="2"/>
  <c r="F225" i="2"/>
  <c r="G225" i="2" s="1"/>
  <c r="K224" i="2"/>
  <c r="J224" i="2"/>
  <c r="F224" i="2"/>
  <c r="G224" i="2" s="1"/>
  <c r="K223" i="2"/>
  <c r="L223" i="2" s="1"/>
  <c r="J223" i="2"/>
  <c r="F223" i="2"/>
  <c r="G223" i="2" s="1"/>
  <c r="K222" i="2"/>
  <c r="J222" i="2"/>
  <c r="F222" i="2"/>
  <c r="G222" i="2" s="1"/>
  <c r="K221" i="2"/>
  <c r="J221" i="2"/>
  <c r="F221" i="2"/>
  <c r="G221" i="2" s="1"/>
  <c r="K220" i="2"/>
  <c r="L220" i="2" s="1"/>
  <c r="J220" i="2"/>
  <c r="F220" i="2"/>
  <c r="G220" i="2" s="1"/>
  <c r="K219" i="2"/>
  <c r="J219" i="2"/>
  <c r="F219" i="2"/>
  <c r="G219" i="2" s="1"/>
  <c r="K218" i="2"/>
  <c r="J218" i="2"/>
  <c r="L218" i="2" s="1"/>
  <c r="F218" i="2"/>
  <c r="G218" i="2" s="1"/>
  <c r="K217" i="2"/>
  <c r="J217" i="2"/>
  <c r="F217" i="2"/>
  <c r="G217" i="2" s="1"/>
  <c r="K216" i="2"/>
  <c r="J216" i="2"/>
  <c r="F216" i="2"/>
  <c r="G216" i="2" s="1"/>
  <c r="K215" i="2"/>
  <c r="J215" i="2"/>
  <c r="F215" i="2"/>
  <c r="G215" i="2" s="1"/>
  <c r="K214" i="2"/>
  <c r="J214" i="2"/>
  <c r="F214" i="2"/>
  <c r="G214" i="2" s="1"/>
  <c r="K213" i="2"/>
  <c r="J213" i="2"/>
  <c r="F213" i="2"/>
  <c r="G213" i="2" s="1"/>
  <c r="K212" i="2"/>
  <c r="J212" i="2"/>
  <c r="F212" i="2"/>
  <c r="G212" i="2" s="1"/>
  <c r="K211" i="2"/>
  <c r="J211" i="2"/>
  <c r="F211" i="2"/>
  <c r="G211" i="2" s="1"/>
  <c r="K210" i="2"/>
  <c r="J210" i="2"/>
  <c r="F210" i="2"/>
  <c r="G210" i="2" s="1"/>
  <c r="K209" i="2"/>
  <c r="J209" i="2"/>
  <c r="F209" i="2"/>
  <c r="G209" i="2" s="1"/>
  <c r="K208" i="2"/>
  <c r="L208" i="2" s="1"/>
  <c r="J208" i="2"/>
  <c r="F208" i="2"/>
  <c r="G208" i="2" s="1"/>
  <c r="K207" i="2"/>
  <c r="J207" i="2"/>
  <c r="F207" i="2"/>
  <c r="G207" i="2" s="1"/>
  <c r="K206" i="2"/>
  <c r="J206" i="2"/>
  <c r="L206" i="2" s="1"/>
  <c r="F206" i="2"/>
  <c r="G206" i="2" s="1"/>
  <c r="K205" i="2"/>
  <c r="J205" i="2"/>
  <c r="F205" i="2"/>
  <c r="G205" i="2" s="1"/>
  <c r="K204" i="2"/>
  <c r="J204" i="2"/>
  <c r="F204" i="2"/>
  <c r="G204" i="2" s="1"/>
  <c r="K203" i="2"/>
  <c r="J203" i="2"/>
  <c r="F203" i="2"/>
  <c r="G203" i="2" s="1"/>
  <c r="K202" i="2"/>
  <c r="J202" i="2"/>
  <c r="F202" i="2"/>
  <c r="G202" i="2" s="1"/>
  <c r="K201" i="2"/>
  <c r="J201" i="2"/>
  <c r="F201" i="2"/>
  <c r="G201" i="2" s="1"/>
  <c r="K200" i="2"/>
  <c r="J200" i="2"/>
  <c r="F200" i="2"/>
  <c r="G200" i="2" s="1"/>
  <c r="K199" i="2"/>
  <c r="J199" i="2"/>
  <c r="F199" i="2"/>
  <c r="G199" i="2" s="1"/>
  <c r="K198" i="2"/>
  <c r="J198" i="2"/>
  <c r="F198" i="2"/>
  <c r="G198" i="2" s="1"/>
  <c r="K197" i="2"/>
  <c r="J197" i="2"/>
  <c r="F197" i="2"/>
  <c r="G197" i="2" s="1"/>
  <c r="K196" i="2"/>
  <c r="J196" i="2"/>
  <c r="F196" i="2"/>
  <c r="G196" i="2" s="1"/>
  <c r="K195" i="2"/>
  <c r="J195" i="2"/>
  <c r="F195" i="2"/>
  <c r="G195" i="2" s="1"/>
  <c r="K194" i="2"/>
  <c r="J194" i="2"/>
  <c r="F194" i="2"/>
  <c r="G194" i="2" s="1"/>
  <c r="K193" i="2"/>
  <c r="J193" i="2"/>
  <c r="F193" i="2"/>
  <c r="G193" i="2" s="1"/>
  <c r="K192" i="2"/>
  <c r="J192" i="2"/>
  <c r="F192" i="2"/>
  <c r="G192" i="2" s="1"/>
  <c r="K191" i="2"/>
  <c r="J191" i="2"/>
  <c r="F191" i="2"/>
  <c r="G191" i="2" s="1"/>
  <c r="K190" i="2"/>
  <c r="J190" i="2"/>
  <c r="F190" i="2"/>
  <c r="G190" i="2" s="1"/>
  <c r="K189" i="2"/>
  <c r="J189" i="2"/>
  <c r="F189" i="2"/>
  <c r="G189" i="2" s="1"/>
  <c r="K188" i="2"/>
  <c r="J188" i="2"/>
  <c r="F188" i="2"/>
  <c r="G188" i="2" s="1"/>
  <c r="K187" i="2"/>
  <c r="J187" i="2"/>
  <c r="F187" i="2"/>
  <c r="G187" i="2" s="1"/>
  <c r="K186" i="2"/>
  <c r="J186" i="2"/>
  <c r="F186" i="2"/>
  <c r="G186" i="2" s="1"/>
  <c r="K185" i="2"/>
  <c r="J185" i="2"/>
  <c r="F185" i="2"/>
  <c r="G185" i="2" s="1"/>
  <c r="K184" i="2"/>
  <c r="J184" i="2"/>
  <c r="F184" i="2"/>
  <c r="G184" i="2" s="1"/>
  <c r="K183" i="2"/>
  <c r="J183" i="2"/>
  <c r="F183" i="2"/>
  <c r="G183" i="2" s="1"/>
  <c r="K182" i="2"/>
  <c r="L182" i="2" s="1"/>
  <c r="J182" i="2"/>
  <c r="F182" i="2"/>
  <c r="G182" i="2" s="1"/>
  <c r="K181" i="2"/>
  <c r="J181" i="2"/>
  <c r="F181" i="2"/>
  <c r="G181" i="2" s="1"/>
  <c r="K180" i="2"/>
  <c r="J180" i="2"/>
  <c r="F180" i="2"/>
  <c r="G180" i="2" s="1"/>
  <c r="K179" i="2"/>
  <c r="J179" i="2"/>
  <c r="F179" i="2"/>
  <c r="G179" i="2" s="1"/>
  <c r="K178" i="2"/>
  <c r="J178" i="2"/>
  <c r="F178" i="2"/>
  <c r="G178" i="2" s="1"/>
  <c r="K177" i="2"/>
  <c r="J177" i="2"/>
  <c r="F177" i="2"/>
  <c r="G177" i="2" s="1"/>
  <c r="K176" i="2"/>
  <c r="J176" i="2"/>
  <c r="F176" i="2"/>
  <c r="G176" i="2" s="1"/>
  <c r="K175" i="2"/>
  <c r="J175" i="2"/>
  <c r="F175" i="2"/>
  <c r="G175" i="2" s="1"/>
  <c r="K174" i="2"/>
  <c r="J174" i="2"/>
  <c r="F174" i="2"/>
  <c r="G174" i="2" s="1"/>
  <c r="K173" i="2"/>
  <c r="J173" i="2"/>
  <c r="F173" i="2"/>
  <c r="G173" i="2" s="1"/>
  <c r="K172" i="2"/>
  <c r="J172" i="2"/>
  <c r="F172" i="2"/>
  <c r="G172" i="2" s="1"/>
  <c r="K171" i="2"/>
  <c r="J171" i="2"/>
  <c r="F171" i="2"/>
  <c r="G171" i="2" s="1"/>
  <c r="K170" i="2"/>
  <c r="J170" i="2"/>
  <c r="F170" i="2"/>
  <c r="G170" i="2" s="1"/>
  <c r="K169" i="2"/>
  <c r="J169" i="2"/>
  <c r="F169" i="2"/>
  <c r="G169" i="2" s="1"/>
  <c r="K168" i="2"/>
  <c r="J168" i="2"/>
  <c r="F168" i="2"/>
  <c r="G168" i="2" s="1"/>
  <c r="K167" i="2"/>
  <c r="J167" i="2"/>
  <c r="F167" i="2"/>
  <c r="G167" i="2" s="1"/>
  <c r="K166" i="2"/>
  <c r="L166" i="2" s="1"/>
  <c r="J166" i="2"/>
  <c r="F166" i="2"/>
  <c r="G166" i="2" s="1"/>
  <c r="K165" i="2"/>
  <c r="J165" i="2"/>
  <c r="F165" i="2"/>
  <c r="G165" i="2" s="1"/>
  <c r="K164" i="2"/>
  <c r="J164" i="2"/>
  <c r="F164" i="2"/>
  <c r="G164" i="2" s="1"/>
  <c r="K163" i="2"/>
  <c r="J163" i="2"/>
  <c r="F163" i="2"/>
  <c r="G163" i="2" s="1"/>
  <c r="K162" i="2"/>
  <c r="J162" i="2"/>
  <c r="F162" i="2"/>
  <c r="G162" i="2" s="1"/>
  <c r="K161" i="2"/>
  <c r="J161" i="2"/>
  <c r="F161" i="2"/>
  <c r="G161" i="2" s="1"/>
  <c r="K160" i="2"/>
  <c r="L160" i="2" s="1"/>
  <c r="J160" i="2"/>
  <c r="F160" i="2"/>
  <c r="G160" i="2" s="1"/>
  <c r="K159" i="2"/>
  <c r="J159" i="2"/>
  <c r="F159" i="2"/>
  <c r="G159" i="2" s="1"/>
  <c r="K158" i="2"/>
  <c r="J158" i="2"/>
  <c r="F158" i="2"/>
  <c r="G158" i="2" s="1"/>
  <c r="K157" i="2"/>
  <c r="J157" i="2"/>
  <c r="F157" i="2"/>
  <c r="G157" i="2" s="1"/>
  <c r="K156" i="2"/>
  <c r="J156" i="2"/>
  <c r="F156" i="2"/>
  <c r="G156" i="2" s="1"/>
  <c r="K155" i="2"/>
  <c r="J155" i="2"/>
  <c r="F155" i="2"/>
  <c r="G155" i="2" s="1"/>
  <c r="K154" i="2"/>
  <c r="J154" i="2"/>
  <c r="F154" i="2"/>
  <c r="G154" i="2" s="1"/>
  <c r="K153" i="2"/>
  <c r="J153" i="2"/>
  <c r="F153" i="2"/>
  <c r="G153" i="2" s="1"/>
  <c r="K152" i="2"/>
  <c r="J152" i="2"/>
  <c r="F152" i="2"/>
  <c r="G152" i="2" s="1"/>
  <c r="K151" i="2"/>
  <c r="J151" i="2"/>
  <c r="F151" i="2"/>
  <c r="G151" i="2" s="1"/>
  <c r="K150" i="2"/>
  <c r="J150" i="2"/>
  <c r="F150" i="2"/>
  <c r="G150" i="2" s="1"/>
  <c r="K149" i="2"/>
  <c r="J149" i="2"/>
  <c r="F149" i="2"/>
  <c r="G149" i="2" s="1"/>
  <c r="K148" i="2"/>
  <c r="J148" i="2"/>
  <c r="F148" i="2"/>
  <c r="G148" i="2" s="1"/>
  <c r="K147" i="2"/>
  <c r="J147" i="2"/>
  <c r="F147" i="2"/>
  <c r="G147" i="2" s="1"/>
  <c r="K146" i="2"/>
  <c r="J146" i="2"/>
  <c r="F146" i="2"/>
  <c r="G146" i="2" s="1"/>
  <c r="K145" i="2"/>
  <c r="J145" i="2"/>
  <c r="F145" i="2"/>
  <c r="G145" i="2" s="1"/>
  <c r="K144" i="2"/>
  <c r="J144" i="2"/>
  <c r="F144" i="2"/>
  <c r="G144" i="2" s="1"/>
  <c r="K143" i="2"/>
  <c r="J143" i="2"/>
  <c r="F143" i="2"/>
  <c r="G143" i="2" s="1"/>
  <c r="K142" i="2"/>
  <c r="J142" i="2"/>
  <c r="F142" i="2"/>
  <c r="G142" i="2" s="1"/>
  <c r="K141" i="2"/>
  <c r="J141" i="2"/>
  <c r="F141" i="2"/>
  <c r="G141" i="2" s="1"/>
  <c r="K140" i="2"/>
  <c r="J140" i="2"/>
  <c r="F140" i="2"/>
  <c r="G140" i="2" s="1"/>
  <c r="K139" i="2"/>
  <c r="J139" i="2"/>
  <c r="F139" i="2"/>
  <c r="G139" i="2" s="1"/>
  <c r="K138" i="2"/>
  <c r="J138" i="2"/>
  <c r="F138" i="2"/>
  <c r="G138" i="2" s="1"/>
  <c r="K137" i="2"/>
  <c r="J137" i="2"/>
  <c r="F137" i="2"/>
  <c r="G137" i="2" s="1"/>
  <c r="K136" i="2"/>
  <c r="J136" i="2"/>
  <c r="F136" i="2"/>
  <c r="G136" i="2" s="1"/>
  <c r="K135" i="2"/>
  <c r="J135" i="2"/>
  <c r="F135" i="2"/>
  <c r="G135" i="2" s="1"/>
  <c r="K134" i="2"/>
  <c r="L134" i="2" s="1"/>
  <c r="J134" i="2"/>
  <c r="F134" i="2"/>
  <c r="G134" i="2" s="1"/>
  <c r="K133" i="2"/>
  <c r="J133" i="2"/>
  <c r="F133" i="2"/>
  <c r="G133" i="2" s="1"/>
  <c r="K132" i="2"/>
  <c r="J132" i="2"/>
  <c r="F132" i="2"/>
  <c r="G132" i="2" s="1"/>
  <c r="K131" i="2"/>
  <c r="J131" i="2"/>
  <c r="F131" i="2"/>
  <c r="G131" i="2" s="1"/>
  <c r="K130" i="2"/>
  <c r="J130" i="2"/>
  <c r="F130" i="2"/>
  <c r="G130" i="2" s="1"/>
  <c r="K129" i="2"/>
  <c r="J129" i="2"/>
  <c r="F129" i="2"/>
  <c r="G129" i="2" s="1"/>
  <c r="K128" i="2"/>
  <c r="L128" i="2" s="1"/>
  <c r="J128" i="2"/>
  <c r="F128" i="2"/>
  <c r="G128" i="2" s="1"/>
  <c r="K127" i="2"/>
  <c r="J127" i="2"/>
  <c r="F127" i="2"/>
  <c r="G127" i="2" s="1"/>
  <c r="K126" i="2"/>
  <c r="J126" i="2"/>
  <c r="F126" i="2"/>
  <c r="G126" i="2" s="1"/>
  <c r="K125" i="2"/>
  <c r="J125" i="2"/>
  <c r="F125" i="2"/>
  <c r="G125" i="2" s="1"/>
  <c r="K124" i="2"/>
  <c r="J124" i="2"/>
  <c r="F124" i="2"/>
  <c r="G124" i="2" s="1"/>
  <c r="K123" i="2"/>
  <c r="J123" i="2"/>
  <c r="F123" i="2"/>
  <c r="G123" i="2" s="1"/>
  <c r="K122" i="2"/>
  <c r="J122" i="2"/>
  <c r="F122" i="2"/>
  <c r="G122" i="2" s="1"/>
  <c r="K121" i="2"/>
  <c r="J121" i="2"/>
  <c r="F121" i="2"/>
  <c r="G121" i="2" s="1"/>
  <c r="K120" i="2"/>
  <c r="J120" i="2"/>
  <c r="F120" i="2"/>
  <c r="G120" i="2" s="1"/>
  <c r="K119" i="2"/>
  <c r="J119" i="2"/>
  <c r="F119" i="2"/>
  <c r="G119" i="2" s="1"/>
  <c r="K118" i="2"/>
  <c r="L118" i="2" s="1"/>
  <c r="J118" i="2"/>
  <c r="F118" i="2"/>
  <c r="G118" i="2" s="1"/>
  <c r="K117" i="2"/>
  <c r="L117" i="2" s="1"/>
  <c r="J117" i="2"/>
  <c r="F117" i="2"/>
  <c r="G117" i="2" s="1"/>
  <c r="K116" i="2"/>
  <c r="J116" i="2"/>
  <c r="F116" i="2"/>
  <c r="G116" i="2" s="1"/>
  <c r="K115" i="2"/>
  <c r="J115" i="2"/>
  <c r="F115" i="2"/>
  <c r="G115" i="2" s="1"/>
  <c r="K114" i="2"/>
  <c r="L114" i="2" s="1"/>
  <c r="J114" i="2"/>
  <c r="F114" i="2"/>
  <c r="G114" i="2" s="1"/>
  <c r="K113" i="2"/>
  <c r="J113" i="2"/>
  <c r="F113" i="2"/>
  <c r="G113" i="2" s="1"/>
  <c r="K112" i="2"/>
  <c r="J112" i="2"/>
  <c r="F112" i="2"/>
  <c r="G112" i="2" s="1"/>
  <c r="K111" i="2"/>
  <c r="J111" i="2"/>
  <c r="F111" i="2"/>
  <c r="G111" i="2" s="1"/>
  <c r="K110" i="2"/>
  <c r="J110" i="2"/>
  <c r="F110" i="2"/>
  <c r="G110" i="2" s="1"/>
  <c r="K109" i="2"/>
  <c r="J109" i="2"/>
  <c r="F109" i="2"/>
  <c r="G109" i="2" s="1"/>
  <c r="K108" i="2"/>
  <c r="J108" i="2"/>
  <c r="F108" i="2"/>
  <c r="G108" i="2" s="1"/>
  <c r="K107" i="2"/>
  <c r="J107" i="2"/>
  <c r="F107" i="2"/>
  <c r="G107" i="2" s="1"/>
  <c r="K106" i="2"/>
  <c r="J106" i="2"/>
  <c r="F106" i="2"/>
  <c r="G106" i="2" s="1"/>
  <c r="K105" i="2"/>
  <c r="J105" i="2"/>
  <c r="F105" i="2"/>
  <c r="G105" i="2" s="1"/>
  <c r="K104" i="2"/>
  <c r="J104" i="2"/>
  <c r="F104" i="2"/>
  <c r="G104" i="2" s="1"/>
  <c r="K103" i="2"/>
  <c r="J103" i="2"/>
  <c r="F103" i="2"/>
  <c r="G103" i="2" s="1"/>
  <c r="K102" i="2"/>
  <c r="J102" i="2"/>
  <c r="F102" i="2"/>
  <c r="G102" i="2" s="1"/>
  <c r="K101" i="2"/>
  <c r="J101" i="2"/>
  <c r="F101" i="2"/>
  <c r="G101" i="2" s="1"/>
  <c r="K100" i="2"/>
  <c r="J100" i="2"/>
  <c r="F100" i="2"/>
  <c r="G100" i="2" s="1"/>
  <c r="K99" i="2"/>
  <c r="J99" i="2"/>
  <c r="F99" i="2"/>
  <c r="G99" i="2" s="1"/>
  <c r="K98" i="2"/>
  <c r="J98" i="2"/>
  <c r="F98" i="2"/>
  <c r="G98" i="2" s="1"/>
  <c r="K97" i="2"/>
  <c r="J97" i="2"/>
  <c r="F97" i="2"/>
  <c r="G97" i="2" s="1"/>
  <c r="K96" i="2"/>
  <c r="L96" i="2" s="1"/>
  <c r="J96" i="2"/>
  <c r="F96" i="2"/>
  <c r="G96" i="2" s="1"/>
  <c r="K95" i="2"/>
  <c r="J95" i="2"/>
  <c r="F95" i="2"/>
  <c r="G95" i="2" s="1"/>
  <c r="K94" i="2"/>
  <c r="J94" i="2"/>
  <c r="F94" i="2"/>
  <c r="G94" i="2" s="1"/>
  <c r="K93" i="2"/>
  <c r="J93" i="2"/>
  <c r="F93" i="2"/>
  <c r="G93" i="2" s="1"/>
  <c r="K92" i="2"/>
  <c r="J92" i="2"/>
  <c r="F92" i="2"/>
  <c r="G92" i="2" s="1"/>
  <c r="K91" i="2"/>
  <c r="J91" i="2"/>
  <c r="F91" i="2"/>
  <c r="G91" i="2" s="1"/>
  <c r="K90" i="2"/>
  <c r="J90" i="2"/>
  <c r="L90" i="2" s="1"/>
  <c r="F90" i="2"/>
  <c r="G90" i="2" s="1"/>
  <c r="K89" i="2"/>
  <c r="J89" i="2"/>
  <c r="F89" i="2"/>
  <c r="G89" i="2" s="1"/>
  <c r="K88" i="2"/>
  <c r="J88" i="2"/>
  <c r="F88" i="2"/>
  <c r="G88" i="2" s="1"/>
  <c r="K87" i="2"/>
  <c r="J87" i="2"/>
  <c r="F87" i="2"/>
  <c r="G87" i="2" s="1"/>
  <c r="K86" i="2"/>
  <c r="J86" i="2"/>
  <c r="F86" i="2"/>
  <c r="G86" i="2" s="1"/>
  <c r="K85" i="2"/>
  <c r="J85" i="2"/>
  <c r="F85" i="2"/>
  <c r="G85" i="2" s="1"/>
  <c r="K84" i="2"/>
  <c r="J84" i="2"/>
  <c r="F84" i="2"/>
  <c r="G84" i="2" s="1"/>
  <c r="K83" i="2"/>
  <c r="J83" i="2"/>
  <c r="F83" i="2"/>
  <c r="G83" i="2" s="1"/>
  <c r="K82" i="2"/>
  <c r="J82" i="2"/>
  <c r="F82" i="2"/>
  <c r="G82" i="2" s="1"/>
  <c r="K81" i="2"/>
  <c r="L81" i="2" s="1"/>
  <c r="J81" i="2"/>
  <c r="F81" i="2"/>
  <c r="G81" i="2" s="1"/>
  <c r="K80" i="2"/>
  <c r="L80" i="2" s="1"/>
  <c r="J80" i="2"/>
  <c r="F80" i="2"/>
  <c r="G80" i="2" s="1"/>
  <c r="K79" i="2"/>
  <c r="J79" i="2"/>
  <c r="F79" i="2"/>
  <c r="G79" i="2" s="1"/>
  <c r="K78" i="2"/>
  <c r="J78" i="2"/>
  <c r="F78" i="2"/>
  <c r="G78" i="2" s="1"/>
  <c r="K77" i="2"/>
  <c r="J77" i="2"/>
  <c r="F77" i="2"/>
  <c r="G77" i="2" s="1"/>
  <c r="K76" i="2"/>
  <c r="J76" i="2"/>
  <c r="F76" i="2"/>
  <c r="G76" i="2" s="1"/>
  <c r="K75" i="2"/>
  <c r="J75" i="2"/>
  <c r="F75" i="2"/>
  <c r="G75" i="2" s="1"/>
  <c r="K74" i="2"/>
  <c r="J74" i="2"/>
  <c r="F74" i="2"/>
  <c r="G74" i="2" s="1"/>
  <c r="K73" i="2"/>
  <c r="J73" i="2"/>
  <c r="F73" i="2"/>
  <c r="G73" i="2" s="1"/>
  <c r="K72" i="2"/>
  <c r="J72" i="2"/>
  <c r="F72" i="2"/>
  <c r="G72" i="2" s="1"/>
  <c r="K71" i="2"/>
  <c r="J71" i="2"/>
  <c r="F71" i="2"/>
  <c r="G71" i="2" s="1"/>
  <c r="K70" i="2"/>
  <c r="J70" i="2"/>
  <c r="F70" i="2"/>
  <c r="G70" i="2" s="1"/>
  <c r="K69" i="2"/>
  <c r="J69" i="2"/>
  <c r="F69" i="2"/>
  <c r="G69" i="2" s="1"/>
  <c r="K68" i="2"/>
  <c r="J68" i="2"/>
  <c r="F68" i="2"/>
  <c r="G68" i="2" s="1"/>
  <c r="K67" i="2"/>
  <c r="J67" i="2"/>
  <c r="F67" i="2"/>
  <c r="G67" i="2" s="1"/>
  <c r="K66" i="2"/>
  <c r="J66" i="2"/>
  <c r="F66" i="2"/>
  <c r="G66" i="2" s="1"/>
  <c r="K65" i="2"/>
  <c r="J65" i="2"/>
  <c r="F65" i="2"/>
  <c r="G65" i="2" s="1"/>
  <c r="K64" i="2"/>
  <c r="J64" i="2"/>
  <c r="F64" i="2"/>
  <c r="G64" i="2" s="1"/>
  <c r="K63" i="2"/>
  <c r="J63" i="2"/>
  <c r="F63" i="2"/>
  <c r="G63" i="2" s="1"/>
  <c r="K62" i="2"/>
  <c r="J62" i="2"/>
  <c r="F62" i="2"/>
  <c r="G62" i="2" s="1"/>
  <c r="K61" i="2"/>
  <c r="J61" i="2"/>
  <c r="F61" i="2"/>
  <c r="G61" i="2" s="1"/>
  <c r="K60" i="2"/>
  <c r="J60" i="2"/>
  <c r="F60" i="2"/>
  <c r="G60" i="2" s="1"/>
  <c r="K59" i="2"/>
  <c r="J59" i="2"/>
  <c r="F59" i="2"/>
  <c r="G59" i="2" s="1"/>
  <c r="K58" i="2"/>
  <c r="L58" i="2" s="1"/>
  <c r="J58" i="2"/>
  <c r="F58" i="2"/>
  <c r="G58" i="2" s="1"/>
  <c r="K57" i="2"/>
  <c r="J57" i="2"/>
  <c r="F57" i="2"/>
  <c r="G57" i="2" s="1"/>
  <c r="K56" i="2"/>
  <c r="J56" i="2"/>
  <c r="F56" i="2"/>
  <c r="G56" i="2" s="1"/>
  <c r="K55" i="2"/>
  <c r="J55" i="2"/>
  <c r="F55" i="2"/>
  <c r="G55" i="2" s="1"/>
  <c r="K54" i="2"/>
  <c r="L54" i="2" s="1"/>
  <c r="J54" i="2"/>
  <c r="F54" i="2"/>
  <c r="G54" i="2" s="1"/>
  <c r="K53" i="2"/>
  <c r="J53" i="2"/>
  <c r="F53" i="2"/>
  <c r="G53" i="2" s="1"/>
  <c r="K52" i="2"/>
  <c r="J52" i="2"/>
  <c r="F52" i="2"/>
  <c r="G52" i="2" s="1"/>
  <c r="K51" i="2"/>
  <c r="J51" i="2"/>
  <c r="F51" i="2"/>
  <c r="G51" i="2" s="1"/>
  <c r="K50" i="2"/>
  <c r="J50" i="2"/>
  <c r="F50" i="2"/>
  <c r="G50" i="2" s="1"/>
  <c r="K49" i="2"/>
  <c r="J49" i="2"/>
  <c r="F49" i="2"/>
  <c r="G49" i="2" s="1"/>
  <c r="K48" i="2"/>
  <c r="J48" i="2"/>
  <c r="F48" i="2"/>
  <c r="G48" i="2" s="1"/>
  <c r="K47" i="2"/>
  <c r="J47" i="2"/>
  <c r="F47" i="2"/>
  <c r="G47" i="2" s="1"/>
  <c r="K46" i="2"/>
  <c r="J46" i="2"/>
  <c r="F46" i="2"/>
  <c r="G46" i="2" s="1"/>
  <c r="K45" i="2"/>
  <c r="J45" i="2"/>
  <c r="F45" i="2"/>
  <c r="G45" i="2" s="1"/>
  <c r="K44" i="2"/>
  <c r="J44" i="2"/>
  <c r="F44" i="2"/>
  <c r="G44" i="2" s="1"/>
  <c r="K43" i="2"/>
  <c r="J43" i="2"/>
  <c r="F43" i="2"/>
  <c r="G43" i="2" s="1"/>
  <c r="K42" i="2"/>
  <c r="J42" i="2"/>
  <c r="L42" i="2" s="1"/>
  <c r="F42" i="2"/>
  <c r="G42" i="2" s="1"/>
  <c r="K41" i="2"/>
  <c r="J41" i="2"/>
  <c r="F41" i="2"/>
  <c r="G41" i="2" s="1"/>
  <c r="K40" i="2"/>
  <c r="J40" i="2"/>
  <c r="F40" i="2"/>
  <c r="G40" i="2" s="1"/>
  <c r="K39" i="2"/>
  <c r="J39" i="2"/>
  <c r="F39" i="2"/>
  <c r="G39" i="2" s="1"/>
  <c r="K38" i="2"/>
  <c r="L38" i="2" s="1"/>
  <c r="J38" i="2"/>
  <c r="F38" i="2"/>
  <c r="G38" i="2" s="1"/>
  <c r="K37" i="2"/>
  <c r="J37" i="2"/>
  <c r="F37" i="2"/>
  <c r="G37" i="2" s="1"/>
  <c r="K36" i="2"/>
  <c r="J36" i="2"/>
  <c r="F36" i="2"/>
  <c r="G36" i="2" s="1"/>
  <c r="K35" i="2"/>
  <c r="J35" i="2"/>
  <c r="F35" i="2"/>
  <c r="G35" i="2" s="1"/>
  <c r="K34" i="2"/>
  <c r="J34" i="2"/>
  <c r="F34" i="2"/>
  <c r="G34" i="2" s="1"/>
  <c r="K33" i="2"/>
  <c r="J33" i="2"/>
  <c r="F33" i="2"/>
  <c r="G33" i="2" s="1"/>
  <c r="K32" i="2"/>
  <c r="J32" i="2"/>
  <c r="F32" i="2"/>
  <c r="G32" i="2" s="1"/>
  <c r="K31" i="2"/>
  <c r="J31" i="2"/>
  <c r="F31" i="2"/>
  <c r="G31" i="2" s="1"/>
  <c r="K30" i="2"/>
  <c r="J30" i="2"/>
  <c r="F30" i="2"/>
  <c r="G30" i="2" s="1"/>
  <c r="K29" i="2"/>
  <c r="J29" i="2"/>
  <c r="F29" i="2"/>
  <c r="G29" i="2" s="1"/>
  <c r="K28" i="2"/>
  <c r="J28" i="2"/>
  <c r="F28" i="2"/>
  <c r="G28" i="2" s="1"/>
  <c r="K27" i="2"/>
  <c r="J27" i="2"/>
  <c r="F27" i="2"/>
  <c r="G27" i="2" s="1"/>
  <c r="K26" i="2"/>
  <c r="J26" i="2"/>
  <c r="F26" i="2"/>
  <c r="G26" i="2" s="1"/>
  <c r="K25" i="2"/>
  <c r="J25" i="2"/>
  <c r="F25" i="2"/>
  <c r="G25" i="2" s="1"/>
  <c r="K24" i="2"/>
  <c r="J24" i="2"/>
  <c r="F24" i="2"/>
  <c r="G24" i="2" s="1"/>
  <c r="K23" i="2"/>
  <c r="J23" i="2"/>
  <c r="F23" i="2"/>
  <c r="G23" i="2" s="1"/>
  <c r="K22" i="2"/>
  <c r="J22" i="2"/>
  <c r="F22" i="2"/>
  <c r="G22" i="2" s="1"/>
  <c r="K21" i="2"/>
  <c r="J21" i="2"/>
  <c r="F21" i="2"/>
  <c r="G21" i="2" s="1"/>
  <c r="K20" i="2"/>
  <c r="J20" i="2"/>
  <c r="F20" i="2"/>
  <c r="G20" i="2" s="1"/>
  <c r="K19" i="2"/>
  <c r="J19" i="2"/>
  <c r="F19" i="2"/>
  <c r="G19" i="2" s="1"/>
  <c r="K18" i="2"/>
  <c r="J18" i="2"/>
  <c r="F18" i="2"/>
  <c r="G18" i="2" s="1"/>
  <c r="K17" i="2"/>
  <c r="J17" i="2"/>
  <c r="F17" i="2"/>
  <c r="G17" i="2" s="1"/>
  <c r="K16" i="2"/>
  <c r="J16" i="2"/>
  <c r="F16" i="2"/>
  <c r="G16" i="2" s="1"/>
  <c r="K15" i="2"/>
  <c r="J15" i="2"/>
  <c r="F15" i="2"/>
  <c r="G15" i="2" s="1"/>
  <c r="K14" i="2"/>
  <c r="J14" i="2"/>
  <c r="F14" i="2"/>
  <c r="G14" i="2" s="1"/>
  <c r="K13" i="2"/>
  <c r="J13" i="2"/>
  <c r="F13" i="2"/>
  <c r="G13" i="2" s="1"/>
  <c r="K12" i="2"/>
  <c r="J12" i="2"/>
  <c r="F12" i="2"/>
  <c r="G12" i="2" s="1"/>
  <c r="K11" i="2"/>
  <c r="J11" i="2"/>
  <c r="F11" i="2"/>
  <c r="G11" i="2" s="1"/>
  <c r="K10" i="2"/>
  <c r="J10" i="2"/>
  <c r="F10" i="2"/>
  <c r="G10" i="2" s="1"/>
  <c r="K9" i="2"/>
  <c r="J9" i="2"/>
  <c r="F9" i="2"/>
  <c r="G9" i="2" s="1"/>
  <c r="K8" i="2"/>
  <c r="J8" i="2"/>
  <c r="F8" i="2"/>
  <c r="G8" i="2" s="1"/>
  <c r="K7" i="2"/>
  <c r="L7" i="2" s="1"/>
  <c r="J7" i="2"/>
  <c r="F7" i="2"/>
  <c r="G7" i="2" s="1"/>
  <c r="K6" i="2"/>
  <c r="J6" i="2"/>
  <c r="F6" i="2"/>
  <c r="G6" i="2" s="1"/>
  <c r="K5" i="2"/>
  <c r="J5" i="2"/>
  <c r="F5" i="2"/>
  <c r="G5" i="2" s="1"/>
  <c r="L74" i="2" l="1"/>
  <c r="L106" i="2"/>
  <c r="L127" i="2"/>
  <c r="L143" i="2"/>
  <c r="L159" i="2"/>
  <c r="L175" i="2"/>
  <c r="L191" i="2"/>
  <c r="L217" i="2"/>
  <c r="L50" i="2"/>
  <c r="L60" i="2"/>
  <c r="L92" i="2"/>
  <c r="L177" i="2"/>
  <c r="L29" i="2"/>
  <c r="L103" i="2"/>
  <c r="L188" i="2"/>
  <c r="L315" i="2"/>
  <c r="L331" i="2"/>
  <c r="L347" i="2"/>
  <c r="L66" i="2"/>
  <c r="L119" i="2"/>
  <c r="L199" i="2"/>
  <c r="L262" i="2"/>
  <c r="L310" i="2"/>
  <c r="L326" i="2"/>
  <c r="L93" i="2"/>
  <c r="L146" i="2"/>
  <c r="L204" i="2"/>
  <c r="L257" i="2"/>
  <c r="L46" i="2"/>
  <c r="L236" i="2"/>
  <c r="L252" i="2"/>
  <c r="L268" i="2"/>
  <c r="L300" i="2"/>
  <c r="L316" i="2"/>
  <c r="L348" i="2"/>
  <c r="L263" i="2"/>
  <c r="L57" i="2"/>
  <c r="L78" i="2"/>
  <c r="L110" i="2"/>
  <c r="L142" i="2"/>
  <c r="L174" i="2"/>
  <c r="L317" i="2"/>
  <c r="L185" i="2"/>
  <c r="L211" i="2"/>
  <c r="L243" i="2"/>
  <c r="L307" i="2"/>
  <c r="L323" i="2"/>
  <c r="L339" i="2"/>
  <c r="L355" i="2"/>
  <c r="L27" i="2"/>
  <c r="L233" i="2"/>
  <c r="L265" i="2"/>
  <c r="L161" i="2"/>
  <c r="L240" i="2"/>
  <c r="L61" i="2"/>
  <c r="L131" i="2"/>
  <c r="L126" i="2"/>
  <c r="L349" i="2"/>
  <c r="L129" i="2"/>
  <c r="L145" i="2"/>
  <c r="L288" i="2"/>
  <c r="L283" i="2"/>
  <c r="L278" i="2"/>
  <c r="L194" i="2"/>
  <c r="L41" i="2"/>
  <c r="L136" i="2"/>
  <c r="L115" i="2"/>
  <c r="L59" i="2"/>
  <c r="L256" i="2"/>
  <c r="L320" i="2"/>
  <c r="L352" i="2"/>
  <c r="L358" i="2"/>
  <c r="L140" i="2"/>
  <c r="L299" i="2"/>
  <c r="L98" i="2"/>
  <c r="L151" i="2"/>
  <c r="L342" i="2"/>
  <c r="L284" i="2"/>
  <c r="L332" i="2"/>
  <c r="L25" i="2"/>
  <c r="L83" i="2"/>
  <c r="L99" i="2"/>
  <c r="L247" i="2"/>
  <c r="L15" i="2"/>
  <c r="L73" i="2"/>
  <c r="L158" i="2"/>
  <c r="L333" i="2"/>
  <c r="L137" i="2"/>
  <c r="L248" i="2"/>
  <c r="L264" i="2"/>
  <c r="L196" i="2"/>
  <c r="L275" i="2"/>
  <c r="L291" i="2"/>
  <c r="L12" i="2"/>
  <c r="L44" i="2"/>
  <c r="L70" i="2"/>
  <c r="L86" i="2"/>
  <c r="L102" i="2"/>
  <c r="L250" i="2"/>
  <c r="L346" i="2"/>
  <c r="L20" i="2"/>
  <c r="L23" i="2"/>
  <c r="L87" i="2"/>
  <c r="L150" i="2"/>
  <c r="L153" i="2"/>
  <c r="L219" i="2"/>
  <c r="L222" i="2"/>
  <c r="L237" i="2"/>
  <c r="L254" i="2"/>
  <c r="L296" i="2"/>
  <c r="L312" i="2"/>
  <c r="L328" i="2"/>
  <c r="L344" i="2"/>
  <c r="L366" i="2"/>
  <c r="L48" i="2"/>
  <c r="L51" i="2"/>
  <c r="L82" i="2"/>
  <c r="L94" i="2"/>
  <c r="L183" i="2"/>
  <c r="L189" i="2"/>
  <c r="L232" i="2"/>
  <c r="L270" i="2"/>
  <c r="L318" i="2"/>
  <c r="L334" i="2"/>
  <c r="L350" i="2"/>
  <c r="L32" i="2"/>
  <c r="L255" i="2"/>
  <c r="L313" i="2"/>
  <c r="L329" i="2"/>
  <c r="L345" i="2"/>
  <c r="L39" i="2"/>
  <c r="L230" i="2"/>
  <c r="L292" i="2"/>
  <c r="L308" i="2"/>
  <c r="L324" i="2"/>
  <c r="L340" i="2"/>
  <c r="L139" i="2"/>
  <c r="L335" i="2"/>
  <c r="L89" i="2"/>
  <c r="L71" i="2"/>
  <c r="L197" i="2"/>
  <c r="L266" i="2"/>
  <c r="L282" i="2"/>
  <c r="L293" i="2"/>
  <c r="L314" i="2"/>
  <c r="L330" i="2"/>
  <c r="L55" i="2"/>
  <c r="L105" i="2"/>
  <c r="L112" i="2"/>
  <c r="L246" i="2"/>
  <c r="L309" i="2"/>
  <c r="L341" i="2"/>
  <c r="L22" i="2"/>
  <c r="L33" i="2"/>
  <c r="L169" i="2"/>
  <c r="L304" i="2"/>
  <c r="L336" i="2"/>
  <c r="L14" i="2"/>
  <c r="L17" i="2"/>
  <c r="L31" i="2"/>
  <c r="L144" i="2"/>
  <c r="L147" i="2"/>
  <c r="L216" i="2"/>
  <c r="L238" i="2"/>
  <c r="L244" i="2"/>
  <c r="L294" i="2"/>
  <c r="L45" i="2"/>
  <c r="L64" i="2"/>
  <c r="L67" i="2"/>
  <c r="L76" i="2"/>
  <c r="L135" i="2"/>
  <c r="L164" i="2"/>
  <c r="L167" i="2"/>
  <c r="L170" i="2"/>
  <c r="L207" i="2"/>
  <c r="L214" i="2"/>
  <c r="L305" i="2"/>
  <c r="L321" i="2"/>
  <c r="L337" i="2"/>
  <c r="L353" i="2"/>
  <c r="L111" i="2"/>
  <c r="L120" i="2"/>
  <c r="L123" i="2"/>
  <c r="L152" i="2"/>
  <c r="L155" i="2"/>
  <c r="L239" i="2"/>
  <c r="L295" i="2"/>
  <c r="L311" i="2"/>
  <c r="L327" i="2"/>
  <c r="L343" i="2"/>
  <c r="L62" i="2"/>
  <c r="L65" i="2"/>
  <c r="L77" i="2"/>
  <c r="L108" i="2"/>
  <c r="L205" i="2"/>
  <c r="L224" i="2"/>
  <c r="L227" i="2"/>
  <c r="L234" i="2"/>
  <c r="L274" i="2"/>
  <c r="L285" i="2"/>
  <c r="L301" i="2"/>
  <c r="L306" i="2"/>
  <c r="L322" i="2"/>
  <c r="L338" i="2"/>
  <c r="L354" i="2"/>
  <c r="L6" i="2"/>
  <c r="L9" i="2"/>
  <c r="L16" i="2"/>
  <c r="L19" i="2"/>
  <c r="L24" i="2"/>
  <c r="L26" i="2"/>
  <c r="L28" i="2"/>
  <c r="L30" i="2"/>
  <c r="L35" i="2"/>
  <c r="L40" i="2"/>
  <c r="L47" i="2"/>
  <c r="L49" i="2"/>
  <c r="L53" i="2"/>
  <c r="L56" i="2"/>
  <c r="L63" i="2"/>
  <c r="L69" i="2"/>
  <c r="L72" i="2"/>
  <c r="L79" i="2"/>
  <c r="L85" i="2"/>
  <c r="L88" i="2"/>
  <c r="L95" i="2"/>
  <c r="L97" i="2"/>
  <c r="L101" i="2"/>
  <c r="L104" i="2"/>
  <c r="L113" i="2"/>
  <c r="L116" i="2"/>
  <c r="L122" i="2"/>
  <c r="L125" i="2"/>
  <c r="L130" i="2"/>
  <c r="L133" i="2"/>
  <c r="L138" i="2"/>
  <c r="L141" i="2"/>
  <c r="L149" i="2"/>
  <c r="L154" i="2"/>
  <c r="L157" i="2"/>
  <c r="L357" i="2"/>
  <c r="L361" i="2"/>
  <c r="L365" i="2"/>
  <c r="L8" i="2"/>
  <c r="L11" i="2"/>
  <c r="L13" i="2"/>
  <c r="L18" i="2"/>
  <c r="L21" i="2"/>
  <c r="L34" i="2"/>
  <c r="L37" i="2"/>
  <c r="L43" i="2"/>
  <c r="L52" i="2"/>
  <c r="L68" i="2"/>
  <c r="L75" i="2"/>
  <c r="L84" i="2"/>
  <c r="L91" i="2"/>
  <c r="L100" i="2"/>
  <c r="L107" i="2"/>
  <c r="L109" i="2"/>
  <c r="L121" i="2"/>
  <c r="L124" i="2"/>
  <c r="L132" i="2"/>
  <c r="L148" i="2"/>
  <c r="L156" i="2"/>
  <c r="L360" i="2"/>
  <c r="L364" i="2"/>
  <c r="L5" i="2"/>
  <c r="L10" i="2"/>
  <c r="L36" i="2"/>
  <c r="L212" i="2"/>
  <c r="L260" i="2"/>
  <c r="L359" i="2"/>
  <c r="L363" i="2"/>
  <c r="L163" i="2"/>
  <c r="L168" i="2"/>
  <c r="L171" i="2"/>
  <c r="L176" i="2"/>
  <c r="L179" i="2"/>
  <c r="L184" i="2"/>
  <c r="L187" i="2"/>
  <c r="L190" i="2"/>
  <c r="L193" i="2"/>
  <c r="L198" i="2"/>
  <c r="L202" i="2"/>
  <c r="L203" i="2"/>
  <c r="L213" i="2"/>
  <c r="L229" i="2"/>
  <c r="L235" i="2"/>
  <c r="L245" i="2"/>
  <c r="L253" i="2"/>
  <c r="L261" i="2"/>
  <c r="L269" i="2"/>
  <c r="L273" i="2"/>
  <c r="L277" i="2"/>
  <c r="L281" i="2"/>
  <c r="L162" i="2"/>
  <c r="L165" i="2"/>
  <c r="L173" i="2"/>
  <c r="L178" i="2"/>
  <c r="L181" i="2"/>
  <c r="L186" i="2"/>
  <c r="L192" i="2"/>
  <c r="L195" i="2"/>
  <c r="L200" i="2"/>
  <c r="L201" i="2"/>
  <c r="L209" i="2"/>
  <c r="L215" i="2"/>
  <c r="L225" i="2"/>
  <c r="L231" i="2"/>
  <c r="L241" i="2"/>
  <c r="L251" i="2"/>
  <c r="L259" i="2"/>
  <c r="L267" i="2"/>
  <c r="L272" i="2"/>
  <c r="L276" i="2"/>
  <c r="L280" i="2"/>
  <c r="L172" i="2"/>
  <c r="L180" i="2"/>
  <c r="L210" i="2"/>
  <c r="L221" i="2"/>
  <c r="L226" i="2"/>
  <c r="L242" i="2"/>
  <c r="L249" i="2"/>
  <c r="L279" i="2"/>
  <c r="L289" i="2"/>
  <c r="L297" i="2"/>
</calcChain>
</file>

<file path=xl/sharedStrings.xml><?xml version="1.0" encoding="utf-8"?>
<sst xmlns="http://schemas.openxmlformats.org/spreadsheetml/2006/main" count="1423" uniqueCount="86">
  <si>
    <t>Sód</t>
  </si>
  <si>
    <t>Potas</t>
  </si>
  <si>
    <t>Wapń</t>
  </si>
  <si>
    <t>Magnez</t>
  </si>
  <si>
    <t>Żelazo</t>
  </si>
  <si>
    <t>Mangan</t>
  </si>
  <si>
    <t>Miedź</t>
  </si>
  <si>
    <t>Cynk</t>
  </si>
  <si>
    <t>Ołów</t>
  </si>
  <si>
    <t>Na/K</t>
  </si>
  <si>
    <t>Ca/Fe</t>
  </si>
  <si>
    <t>Fe/Mn</t>
  </si>
  <si>
    <t>Cu/Zn</t>
  </si>
  <si>
    <t>Fe/S</t>
  </si>
  <si>
    <t>Ca/Mg</t>
  </si>
  <si>
    <t>Na</t>
  </si>
  <si>
    <t>K</t>
  </si>
  <si>
    <t>Ca</t>
  </si>
  <si>
    <t>Mg</t>
  </si>
  <si>
    <t>Fe</t>
  </si>
  <si>
    <t>Mn</t>
  </si>
  <si>
    <t>Cu</t>
  </si>
  <si>
    <t xml:space="preserve">Zn </t>
  </si>
  <si>
    <t>Pb</t>
  </si>
  <si>
    <t>керн</t>
  </si>
  <si>
    <t>глубина</t>
  </si>
  <si>
    <t>тигль</t>
  </si>
  <si>
    <t>до</t>
  </si>
  <si>
    <t>после</t>
  </si>
  <si>
    <t>вес тигля</t>
  </si>
  <si>
    <t>без тигля</t>
  </si>
  <si>
    <t>ППП,г</t>
  </si>
  <si>
    <t>BC/AD</t>
  </si>
  <si>
    <t>TIC [%}</t>
  </si>
  <si>
    <t>TOC [%]</t>
  </si>
  <si>
    <t>N [%]</t>
  </si>
  <si>
    <t>C [%]</t>
  </si>
  <si>
    <t>S [%]</t>
  </si>
  <si>
    <t>TOC/N [atomic]</t>
  </si>
  <si>
    <t>mg/g s,m,</t>
  </si>
  <si>
    <t>ug/g s,m,</t>
  </si>
  <si>
    <t>T3-C3</t>
  </si>
  <si>
    <t>v2</t>
  </si>
  <si>
    <t>poniżej zakresu</t>
  </si>
  <si>
    <t>5+</t>
  </si>
  <si>
    <t>T3-C3-15</t>
  </si>
  <si>
    <t>4+</t>
  </si>
  <si>
    <t>5v</t>
  </si>
  <si>
    <t>v6</t>
  </si>
  <si>
    <t>17+</t>
  </si>
  <si>
    <t>18v</t>
  </si>
  <si>
    <t>22v</t>
  </si>
  <si>
    <t>24v</t>
  </si>
  <si>
    <t>27v</t>
  </si>
  <si>
    <t>29v</t>
  </si>
  <si>
    <t>30v</t>
  </si>
  <si>
    <t>T3-C3-14</t>
  </si>
  <si>
    <t>38v</t>
  </si>
  <si>
    <t>34v</t>
  </si>
  <si>
    <t>40v</t>
  </si>
  <si>
    <t>37v</t>
  </si>
  <si>
    <t>41v</t>
  </si>
  <si>
    <t>43v</t>
  </si>
  <si>
    <t>45v</t>
  </si>
  <si>
    <t>46v</t>
  </si>
  <si>
    <t>T3-C3-13</t>
  </si>
  <si>
    <t>T3-C3-12</t>
  </si>
  <si>
    <t>T3-C3-11</t>
  </si>
  <si>
    <t>T3-C3-10</t>
  </si>
  <si>
    <t>T3-C3-9</t>
  </si>
  <si>
    <t>T3-C3-8</t>
  </si>
  <si>
    <t>T3-C3-7</t>
  </si>
  <si>
    <t>580*</t>
  </si>
  <si>
    <t>576*</t>
  </si>
  <si>
    <t>T3-C3-6</t>
  </si>
  <si>
    <t>T3-C3-5</t>
  </si>
  <si>
    <t>T3-C3-4</t>
  </si>
  <si>
    <t>T3-C3-3</t>
  </si>
  <si>
    <t>T3-C3-2</t>
  </si>
  <si>
    <t>T3-C3-1</t>
  </si>
  <si>
    <t>-</t>
  </si>
  <si>
    <r>
      <t>CaCO</t>
    </r>
    <r>
      <rPr>
        <sz val="8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 xml:space="preserve"> [%]</t>
    </r>
  </si>
  <si>
    <t>LOI [%]</t>
  </si>
  <si>
    <t>Erosion rate</t>
  </si>
  <si>
    <t>Ca/Mn</t>
  </si>
  <si>
    <t>Depth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</si>
</sst>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0.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1" xfId="1" applyFont="1" applyBorder="1"/>
    <xf numFmtId="0" fontId="3" fillId="0" borderId="1" xfId="1" applyFont="1" applyBorder="1" applyAlignment="1">
      <alignment horizontal="center" vertical="top" wrapText="1"/>
    </xf>
    <xf numFmtId="165" fontId="3" fillId="0" borderId="1" xfId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0" fontId="3" fillId="0" borderId="3" xfId="1" applyFont="1" applyBorder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center"/>
    </xf>
    <xf numFmtId="2" fontId="5" fillId="0" borderId="0" xfId="2" applyNumberFormat="1" applyFont="1" applyFill="1" applyAlignment="1">
      <alignment horizontal="center"/>
    </xf>
    <xf numFmtId="0" fontId="4" fillId="0" borderId="1" xfId="1" applyFont="1" applyBorder="1"/>
    <xf numFmtId="0" fontId="7" fillId="0" borderId="1" xfId="3" applyFont="1" applyBorder="1"/>
    <xf numFmtId="0" fontId="4" fillId="0" borderId="1" xfId="1" applyFont="1" applyBorder="1" applyAlignment="1">
      <alignment horizontal="center" vertical="center"/>
    </xf>
    <xf numFmtId="165" fontId="4" fillId="0" borderId="1" xfId="1" applyNumberFormat="1" applyFont="1" applyBorder="1"/>
    <xf numFmtId="0" fontId="7" fillId="0" borderId="2" xfId="3" applyFont="1" applyBorder="1"/>
    <xf numFmtId="0" fontId="4" fillId="0" borderId="2" xfId="1" applyFont="1" applyBorder="1"/>
    <xf numFmtId="1" fontId="4" fillId="0" borderId="0" xfId="1" applyNumberFormat="1" applyFont="1"/>
    <xf numFmtId="0" fontId="4" fillId="0" borderId="3" xfId="1" applyFont="1" applyBorder="1"/>
    <xf numFmtId="0" fontId="4" fillId="0" borderId="3" xfId="1" applyFont="1" applyBorder="1" applyAlignment="1">
      <alignment horizontal="center" vertical="center"/>
    </xf>
    <xf numFmtId="0" fontId="7" fillId="0" borderId="3" xfId="3" applyFont="1" applyBorder="1"/>
    <xf numFmtId="165" fontId="4" fillId="0" borderId="0" xfId="1" applyNumberFormat="1" applyFont="1"/>
    <xf numFmtId="165" fontId="5" fillId="0" borderId="0" xfId="2" applyNumberFormat="1" applyFont="1" applyFill="1" applyAlignment="1">
      <alignment horizontal="center"/>
    </xf>
    <xf numFmtId="165" fontId="4" fillId="0" borderId="0" xfId="1" applyNumberFormat="1" applyFont="1" applyAlignment="1">
      <alignment horizontal="center"/>
    </xf>
    <xf numFmtId="165" fontId="4" fillId="0" borderId="0" xfId="2" applyNumberFormat="1" applyFont="1" applyFill="1" applyAlignment="1">
      <alignment horizontal="center"/>
    </xf>
    <xf numFmtId="0" fontId="4" fillId="0" borderId="4" xfId="1" applyFont="1" applyBorder="1"/>
    <xf numFmtId="0" fontId="4" fillId="0" borderId="5" xfId="1" applyFont="1" applyBorder="1"/>
    <xf numFmtId="0" fontId="4" fillId="0" borderId="0" xfId="1" applyFont="1" applyBorder="1"/>
    <xf numFmtId="0" fontId="7" fillId="0" borderId="0" xfId="3" applyFont="1" applyBorder="1"/>
  </cellXfs>
  <cellStyles count="4">
    <cellStyle name="Dziesiętny 2" xfId="2" xr:uid="{00000000-0005-0000-0000-000000000000}"/>
    <cellStyle name="Normalny" xfId="0" builtinId="0"/>
    <cellStyle name="Normalny 2" xfId="1" xr:uid="{00000000-0005-0000-0000-000002000000}"/>
    <cellStyle name="Обычный_Лист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144622273093058E-2"/>
          <c:y val="7.5554943997141771E-2"/>
          <c:w val="0.78994950192629432"/>
          <c:h val="0.85393076152903291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'Serteya_ST_T3__geochemia (2)'!$L$4</c:f>
              <c:strCache>
                <c:ptCount val="1"/>
                <c:pt idx="0">
                  <c:v>LOI [%]</c:v>
                </c:pt>
              </c:strCache>
            </c:strRef>
          </c:tx>
          <c:spPr>
            <a:ln>
              <a:solidFill>
                <a:schemeClr val="tx1">
                  <a:lumMod val="85000"/>
                  <a:lumOff val="15000"/>
                </a:schemeClr>
              </a:solidFill>
            </a:ln>
          </c:spPr>
          <c:marker>
            <c:symbol val="none"/>
          </c:marker>
          <c:xVal>
            <c:numRef>
              <c:f>'Serteya_ST_T3__geochemia (2)'!$L$5:$L$366</c:f>
              <c:numCache>
                <c:formatCode>General</c:formatCode>
                <c:ptCount val="362"/>
                <c:pt idx="0">
                  <c:v>0.25629805588549187</c:v>
                </c:pt>
                <c:pt idx="1">
                  <c:v>0.32364688059500007</c:v>
                </c:pt>
                <c:pt idx="2">
                  <c:v>0.41433738901673994</c:v>
                </c:pt>
                <c:pt idx="3">
                  <c:v>0.46415678184634307</c:v>
                </c:pt>
                <c:pt idx="4">
                  <c:v>3.288264636387535</c:v>
                </c:pt>
                <c:pt idx="5">
                  <c:v>5.9533386967015369</c:v>
                </c:pt>
                <c:pt idx="6">
                  <c:v>62.421972534332127</c:v>
                </c:pt>
                <c:pt idx="7">
                  <c:v>56.2186559679037</c:v>
                </c:pt>
                <c:pt idx="8">
                  <c:v>34.253835425383464</c:v>
                </c:pt>
                <c:pt idx="9">
                  <c:v>20.823350032672675</c:v>
                </c:pt>
                <c:pt idx="10">
                  <c:v>19.921448832642362</c:v>
                </c:pt>
                <c:pt idx="11">
                  <c:v>19.546742209631816</c:v>
                </c:pt>
                <c:pt idx="12">
                  <c:v>20.000000000000036</c:v>
                </c:pt>
                <c:pt idx="13">
                  <c:v>19.988905325443845</c:v>
                </c:pt>
                <c:pt idx="14">
                  <c:v>16.752302472128015</c:v>
                </c:pt>
                <c:pt idx="15">
                  <c:v>18.382817435249546</c:v>
                </c:pt>
                <c:pt idx="16">
                  <c:v>18.382352941176478</c:v>
                </c:pt>
                <c:pt idx="17">
                  <c:v>18.748570121253707</c:v>
                </c:pt>
                <c:pt idx="18">
                  <c:v>21.889210417527945</c:v>
                </c:pt>
                <c:pt idx="19">
                  <c:v>20.795271359484044</c:v>
                </c:pt>
                <c:pt idx="20">
                  <c:v>22.713501230827525</c:v>
                </c:pt>
                <c:pt idx="21">
                  <c:v>21.534833091436965</c:v>
                </c:pt>
                <c:pt idx="22">
                  <c:v>23.716185236130229</c:v>
                </c:pt>
                <c:pt idx="23">
                  <c:v>22.859787135585329</c:v>
                </c:pt>
                <c:pt idx="24">
                  <c:v>25.724725943970757</c:v>
                </c:pt>
                <c:pt idx="25">
                  <c:v>23.957754307948818</c:v>
                </c:pt>
                <c:pt idx="26">
                  <c:v>25.463917525773144</c:v>
                </c:pt>
                <c:pt idx="27">
                  <c:v>24.662483361855809</c:v>
                </c:pt>
                <c:pt idx="28">
                  <c:v>25.99421547360819</c:v>
                </c:pt>
                <c:pt idx="29">
                  <c:v>25.626566416039964</c:v>
                </c:pt>
                <c:pt idx="30">
                  <c:v>29.043378339557556</c:v>
                </c:pt>
                <c:pt idx="31">
                  <c:v>28.132938187976318</c:v>
                </c:pt>
                <c:pt idx="32">
                  <c:v>31.725955204216149</c:v>
                </c:pt>
                <c:pt idx="33">
                  <c:v>32.334132693845127</c:v>
                </c:pt>
                <c:pt idx="34">
                  <c:v>32.399299474605861</c:v>
                </c:pt>
                <c:pt idx="35">
                  <c:v>30.942501481920608</c:v>
                </c:pt>
                <c:pt idx="36">
                  <c:v>36.217211228716138</c:v>
                </c:pt>
                <c:pt idx="37">
                  <c:v>34.380530973451378</c:v>
                </c:pt>
                <c:pt idx="38">
                  <c:v>34.881149806522778</c:v>
                </c:pt>
                <c:pt idx="39">
                  <c:v>40.007914523149893</c:v>
                </c:pt>
                <c:pt idx="40">
                  <c:v>51.041666666666728</c:v>
                </c:pt>
                <c:pt idx="41">
                  <c:v>58.137044967880144</c:v>
                </c:pt>
                <c:pt idx="42">
                  <c:v>69.724770642201534</c:v>
                </c:pt>
                <c:pt idx="43">
                  <c:v>58.383071079760981</c:v>
                </c:pt>
                <c:pt idx="44">
                  <c:v>70.598591549295477</c:v>
                </c:pt>
                <c:pt idx="45">
                  <c:v>64.196891191709909</c:v>
                </c:pt>
                <c:pt idx="46">
                  <c:v>69.885433715220714</c:v>
                </c:pt>
                <c:pt idx="47">
                  <c:v>72.236842105263449</c:v>
                </c:pt>
                <c:pt idx="48">
                  <c:v>71.10091743119284</c:v>
                </c:pt>
                <c:pt idx="49">
                  <c:v>75.000000000000199</c:v>
                </c:pt>
                <c:pt idx="50">
                  <c:v>74.942528735632322</c:v>
                </c:pt>
                <c:pt idx="51">
                  <c:v>76.600985221675799</c:v>
                </c:pt>
                <c:pt idx="52">
                  <c:v>76.923076923076835</c:v>
                </c:pt>
                <c:pt idx="53">
                  <c:v>77.358490566037574</c:v>
                </c:pt>
                <c:pt idx="54">
                  <c:v>78.048780487804876</c:v>
                </c:pt>
                <c:pt idx="55">
                  <c:v>77.643171806166848</c:v>
                </c:pt>
                <c:pt idx="56">
                  <c:v>74.924471299094051</c:v>
                </c:pt>
                <c:pt idx="57">
                  <c:v>76.946564885497068</c:v>
                </c:pt>
                <c:pt idx="58">
                  <c:v>77.552742616033612</c:v>
                </c:pt>
                <c:pt idx="59">
                  <c:v>77.483974358974095</c:v>
                </c:pt>
                <c:pt idx="60">
                  <c:v>78.550440744367819</c:v>
                </c:pt>
                <c:pt idx="61">
                  <c:v>77.334993773349751</c:v>
                </c:pt>
                <c:pt idx="62">
                  <c:v>77.024922118380204</c:v>
                </c:pt>
                <c:pt idx="63">
                  <c:v>74.75022706630395</c:v>
                </c:pt>
                <c:pt idx="64">
                  <c:v>75.510204081632466</c:v>
                </c:pt>
                <c:pt idx="65">
                  <c:v>77.589134125636278</c:v>
                </c:pt>
                <c:pt idx="66">
                  <c:v>76.445086705202144</c:v>
                </c:pt>
                <c:pt idx="67">
                  <c:v>77.715877437325773</c:v>
                </c:pt>
                <c:pt idx="68">
                  <c:v>76.52347652347629</c:v>
                </c:pt>
                <c:pt idx="69">
                  <c:v>75.053763440860408</c:v>
                </c:pt>
                <c:pt idx="70">
                  <c:v>76.126482213438919</c:v>
                </c:pt>
                <c:pt idx="71">
                  <c:v>76.629422718808755</c:v>
                </c:pt>
                <c:pt idx="72">
                  <c:v>75.923076923076991</c:v>
                </c:pt>
                <c:pt idx="73">
                  <c:v>78.163265306122554</c:v>
                </c:pt>
                <c:pt idx="74">
                  <c:v>78.042959427207421</c:v>
                </c:pt>
                <c:pt idx="75">
                  <c:v>76.535750251762551</c:v>
                </c:pt>
                <c:pt idx="76">
                  <c:v>75.967261904761799</c:v>
                </c:pt>
                <c:pt idx="77">
                  <c:v>79.050097592713314</c:v>
                </c:pt>
                <c:pt idx="78">
                  <c:v>75.067506750674909</c:v>
                </c:pt>
                <c:pt idx="79">
                  <c:v>77.868852459016381</c:v>
                </c:pt>
                <c:pt idx="80">
                  <c:v>79.385403329065028</c:v>
                </c:pt>
                <c:pt idx="81">
                  <c:v>79.938271604938421</c:v>
                </c:pt>
                <c:pt idx="82">
                  <c:v>81.781376518218636</c:v>
                </c:pt>
                <c:pt idx="83">
                  <c:v>82.33046800382094</c:v>
                </c:pt>
                <c:pt idx="84">
                  <c:v>82.547559966915045</c:v>
                </c:pt>
                <c:pt idx="85">
                  <c:v>74.940523394131603</c:v>
                </c:pt>
                <c:pt idx="86">
                  <c:v>80.629539951575822</c:v>
                </c:pt>
                <c:pt idx="87">
                  <c:v>81.438998957246923</c:v>
                </c:pt>
                <c:pt idx="88">
                  <c:v>83.034953111679641</c:v>
                </c:pt>
                <c:pt idx="89">
                  <c:v>84.5333333333339</c:v>
                </c:pt>
                <c:pt idx="90">
                  <c:v>86.640079760717967</c:v>
                </c:pt>
                <c:pt idx="91">
                  <c:v>84.898710865561725</c:v>
                </c:pt>
                <c:pt idx="92">
                  <c:v>85.974914481186133</c:v>
                </c:pt>
                <c:pt idx="93">
                  <c:v>86.706586826347419</c:v>
                </c:pt>
                <c:pt idx="94">
                  <c:v>86.900369003690201</c:v>
                </c:pt>
                <c:pt idx="95">
                  <c:v>85.948026948989721</c:v>
                </c:pt>
                <c:pt idx="96">
                  <c:v>85.270541082164726</c:v>
                </c:pt>
                <c:pt idx="97">
                  <c:v>82.954545454546093</c:v>
                </c:pt>
                <c:pt idx="98">
                  <c:v>85.746102449888284</c:v>
                </c:pt>
                <c:pt idx="99">
                  <c:v>85.381165919282381</c:v>
                </c:pt>
                <c:pt idx="100">
                  <c:v>82.008032128513946</c:v>
                </c:pt>
                <c:pt idx="101">
                  <c:v>81.122864117168419</c:v>
                </c:pt>
                <c:pt idx="102">
                  <c:v>84.260230849946922</c:v>
                </c:pt>
                <c:pt idx="103">
                  <c:v>84.090909090908553</c:v>
                </c:pt>
                <c:pt idx="104">
                  <c:v>85.760517799352854</c:v>
                </c:pt>
                <c:pt idx="105">
                  <c:v>84.265734265734366</c:v>
                </c:pt>
                <c:pt idx="106">
                  <c:v>84.387510008006544</c:v>
                </c:pt>
                <c:pt idx="107">
                  <c:v>84.09638554216869</c:v>
                </c:pt>
                <c:pt idx="108">
                  <c:v>80.878378378378486</c:v>
                </c:pt>
                <c:pt idx="109">
                  <c:v>84.693269803454612</c:v>
                </c:pt>
                <c:pt idx="110">
                  <c:v>83.144329896907578</c:v>
                </c:pt>
                <c:pt idx="111">
                  <c:v>84.037558685445759</c:v>
                </c:pt>
                <c:pt idx="112">
                  <c:v>82.060185185184892</c:v>
                </c:pt>
                <c:pt idx="113">
                  <c:v>83.609271523178819</c:v>
                </c:pt>
                <c:pt idx="114">
                  <c:v>82.668600435098256</c:v>
                </c:pt>
                <c:pt idx="115">
                  <c:v>82.148260211800377</c:v>
                </c:pt>
                <c:pt idx="116">
                  <c:v>82.478097622027306</c:v>
                </c:pt>
                <c:pt idx="117">
                  <c:v>83.625000000000426</c:v>
                </c:pt>
                <c:pt idx="118">
                  <c:v>84.383318544809399</c:v>
                </c:pt>
                <c:pt idx="119">
                  <c:v>82.926829268292664</c:v>
                </c:pt>
                <c:pt idx="120">
                  <c:v>83.284457478005692</c:v>
                </c:pt>
                <c:pt idx="121">
                  <c:v>72.07935341660523</c:v>
                </c:pt>
                <c:pt idx="122">
                  <c:v>80.110497237569092</c:v>
                </c:pt>
                <c:pt idx="123">
                  <c:v>84.166666666666529</c:v>
                </c:pt>
                <c:pt idx="124">
                  <c:v>86.153846153845777</c:v>
                </c:pt>
                <c:pt idx="125">
                  <c:v>85.637583892617542</c:v>
                </c:pt>
                <c:pt idx="126">
                  <c:v>77.255779269202122</c:v>
                </c:pt>
                <c:pt idx="127">
                  <c:v>86.177311725452824</c:v>
                </c:pt>
                <c:pt idx="128">
                  <c:v>88.185654008438277</c:v>
                </c:pt>
                <c:pt idx="129">
                  <c:v>87.18944099378902</c:v>
                </c:pt>
                <c:pt idx="130">
                  <c:v>86.609686609686577</c:v>
                </c:pt>
                <c:pt idx="131">
                  <c:v>85.374449339207501</c:v>
                </c:pt>
                <c:pt idx="132">
                  <c:v>84.671532846714797</c:v>
                </c:pt>
                <c:pt idx="133">
                  <c:v>86.198243412797822</c:v>
                </c:pt>
                <c:pt idx="134">
                  <c:v>84.838709677420155</c:v>
                </c:pt>
                <c:pt idx="135">
                  <c:v>81.233933161953289</c:v>
                </c:pt>
                <c:pt idx="136">
                  <c:v>82.99274884640721</c:v>
                </c:pt>
                <c:pt idx="137">
                  <c:v>75.536881419234149</c:v>
                </c:pt>
                <c:pt idx="138">
                  <c:v>80.823045267489832</c:v>
                </c:pt>
                <c:pt idx="139">
                  <c:v>76.318742985410054</c:v>
                </c:pt>
                <c:pt idx="140">
                  <c:v>77.0337922403005</c:v>
                </c:pt>
                <c:pt idx="141">
                  <c:v>74.677419354839103</c:v>
                </c:pt>
                <c:pt idx="142">
                  <c:v>81.416837782340465</c:v>
                </c:pt>
                <c:pt idx="143">
                  <c:v>81.690140845069394</c:v>
                </c:pt>
                <c:pt idx="144">
                  <c:v>82.111801242236851</c:v>
                </c:pt>
                <c:pt idx="145">
                  <c:v>82.809611829943577</c:v>
                </c:pt>
                <c:pt idx="146">
                  <c:v>81.114551083591479</c:v>
                </c:pt>
                <c:pt idx="147">
                  <c:v>82.478632478633529</c:v>
                </c:pt>
                <c:pt idx="148">
                  <c:v>84.278768233386586</c:v>
                </c:pt>
                <c:pt idx="149">
                  <c:v>83.457711442785964</c:v>
                </c:pt>
                <c:pt idx="150">
                  <c:v>86.160714285714761</c:v>
                </c:pt>
                <c:pt idx="151">
                  <c:v>86.53198653198605</c:v>
                </c:pt>
                <c:pt idx="152">
                  <c:v>86.226203807391045</c:v>
                </c:pt>
                <c:pt idx="153">
                  <c:v>85.764705882352672</c:v>
                </c:pt>
                <c:pt idx="154">
                  <c:v>83.680870353581412</c:v>
                </c:pt>
                <c:pt idx="155">
                  <c:v>87.519500780031336</c:v>
                </c:pt>
                <c:pt idx="156">
                  <c:v>88.612099644128122</c:v>
                </c:pt>
                <c:pt idx="157">
                  <c:v>90.058972198820499</c:v>
                </c:pt>
                <c:pt idx="158">
                  <c:v>92.468619246862133</c:v>
                </c:pt>
                <c:pt idx="159">
                  <c:v>90.255986787778681</c:v>
                </c:pt>
                <c:pt idx="160">
                  <c:v>89.759036144578658</c:v>
                </c:pt>
                <c:pt idx="161">
                  <c:v>89.431616341030335</c:v>
                </c:pt>
                <c:pt idx="162">
                  <c:v>89.950980392157405</c:v>
                </c:pt>
                <c:pt idx="163">
                  <c:v>89.322381930185117</c:v>
                </c:pt>
                <c:pt idx="164">
                  <c:v>94.883133291219337</c:v>
                </c:pt>
                <c:pt idx="165">
                  <c:v>86.881937436932489</c:v>
                </c:pt>
                <c:pt idx="166">
                  <c:v>95.515695067264403</c:v>
                </c:pt>
                <c:pt idx="167">
                  <c:v>87.625899280574927</c:v>
                </c:pt>
                <c:pt idx="168">
                  <c:v>90.627546862265746</c:v>
                </c:pt>
                <c:pt idx="169">
                  <c:v>90.143218197136122</c:v>
                </c:pt>
                <c:pt idx="170">
                  <c:v>90.464933018124341</c:v>
                </c:pt>
                <c:pt idx="171">
                  <c:v>89.0840652446673</c:v>
                </c:pt>
                <c:pt idx="172">
                  <c:v>88.711516533637365</c:v>
                </c:pt>
                <c:pt idx="173">
                  <c:v>86.827956989246928</c:v>
                </c:pt>
                <c:pt idx="174">
                  <c:v>88.308740068104427</c:v>
                </c:pt>
                <c:pt idx="175">
                  <c:v>88.946819603753781</c:v>
                </c:pt>
                <c:pt idx="176">
                  <c:v>88.648090815273335</c:v>
                </c:pt>
                <c:pt idx="177">
                  <c:v>88.720538720539608</c:v>
                </c:pt>
                <c:pt idx="178">
                  <c:v>91.051805337519667</c:v>
                </c:pt>
                <c:pt idx="179">
                  <c:v>89.04320987654269</c:v>
                </c:pt>
                <c:pt idx="180">
                  <c:v>86.327782646800955</c:v>
                </c:pt>
                <c:pt idx="181">
                  <c:v>89.714285714286049</c:v>
                </c:pt>
                <c:pt idx="182">
                  <c:v>89.624724061809857</c:v>
                </c:pt>
                <c:pt idx="183">
                  <c:v>90.243902439024311</c:v>
                </c:pt>
                <c:pt idx="184">
                  <c:v>88.622754491017901</c:v>
                </c:pt>
                <c:pt idx="185">
                  <c:v>88.397246804326429</c:v>
                </c:pt>
                <c:pt idx="186">
                  <c:v>87.904967602592166</c:v>
                </c:pt>
                <c:pt idx="187">
                  <c:v>89.808917197452516</c:v>
                </c:pt>
                <c:pt idx="188">
                  <c:v>86.073500967117894</c:v>
                </c:pt>
                <c:pt idx="189">
                  <c:v>86.141304347826235</c:v>
                </c:pt>
                <c:pt idx="190">
                  <c:v>85.529157667387594</c:v>
                </c:pt>
                <c:pt idx="191">
                  <c:v>84.240687679082896</c:v>
                </c:pt>
                <c:pt idx="192">
                  <c:v>83.101391650099941</c:v>
                </c:pt>
                <c:pt idx="193">
                  <c:v>82.99319727891185</c:v>
                </c:pt>
                <c:pt idx="194">
                  <c:v>82.782369146006388</c:v>
                </c:pt>
                <c:pt idx="195">
                  <c:v>82.885085574571008</c:v>
                </c:pt>
                <c:pt idx="196">
                  <c:v>82.826747720364352</c:v>
                </c:pt>
                <c:pt idx="197">
                  <c:v>81.978798586572211</c:v>
                </c:pt>
                <c:pt idx="198">
                  <c:v>84.861717612808548</c:v>
                </c:pt>
                <c:pt idx="199">
                  <c:v>85.016286644951322</c:v>
                </c:pt>
                <c:pt idx="200">
                  <c:v>88.292682926830409</c:v>
                </c:pt>
                <c:pt idx="201">
                  <c:v>88.769230769231044</c:v>
                </c:pt>
                <c:pt idx="202">
                  <c:v>90.88785046729015</c:v>
                </c:pt>
                <c:pt idx="203">
                  <c:v>88.469601677147963</c:v>
                </c:pt>
                <c:pt idx="204">
                  <c:v>79.078014184398683</c:v>
                </c:pt>
                <c:pt idx="205">
                  <c:v>79.183135704875326</c:v>
                </c:pt>
                <c:pt idx="206">
                  <c:v>85.419532324622594</c:v>
                </c:pt>
                <c:pt idx="207">
                  <c:v>86.698337292161014</c:v>
                </c:pt>
                <c:pt idx="208">
                  <c:v>88.390501319260167</c:v>
                </c:pt>
                <c:pt idx="209">
                  <c:v>83.910386965376333</c:v>
                </c:pt>
                <c:pt idx="210">
                  <c:v>82.421875000000966</c:v>
                </c:pt>
                <c:pt idx="211">
                  <c:v>84.162895927600545</c:v>
                </c:pt>
                <c:pt idx="212">
                  <c:v>81.249999999999176</c:v>
                </c:pt>
                <c:pt idx="213">
                  <c:v>86.575342465752826</c:v>
                </c:pt>
                <c:pt idx="214">
                  <c:v>83.425414364640261</c:v>
                </c:pt>
                <c:pt idx="215">
                  <c:v>83.644859813081297</c:v>
                </c:pt>
                <c:pt idx="216">
                  <c:v>84.424379232505927</c:v>
                </c:pt>
                <c:pt idx="217">
                  <c:v>85.430463576158772</c:v>
                </c:pt>
                <c:pt idx="218">
                  <c:v>86.693147964250358</c:v>
                </c:pt>
                <c:pt idx="219">
                  <c:v>86.873156342183364</c:v>
                </c:pt>
                <c:pt idx="220">
                  <c:v>87.197580645161537</c:v>
                </c:pt>
                <c:pt idx="221">
                  <c:v>86.000000000000611</c:v>
                </c:pt>
                <c:pt idx="222">
                  <c:v>87.137452711222934</c:v>
                </c:pt>
                <c:pt idx="223">
                  <c:v>86.001609010458296</c:v>
                </c:pt>
                <c:pt idx="224">
                  <c:v>90.000000000000099</c:v>
                </c:pt>
                <c:pt idx="225">
                  <c:v>86.460807600950034</c:v>
                </c:pt>
                <c:pt idx="226">
                  <c:v>86.206896551723474</c:v>
                </c:pt>
                <c:pt idx="227">
                  <c:v>88.544891640866965</c:v>
                </c:pt>
                <c:pt idx="228">
                  <c:v>88.643216080401686</c:v>
                </c:pt>
                <c:pt idx="229">
                  <c:v>90.598290598290632</c:v>
                </c:pt>
                <c:pt idx="230">
                  <c:v>87.901234567900985</c:v>
                </c:pt>
                <c:pt idx="231">
                  <c:v>91.131498470948358</c:v>
                </c:pt>
                <c:pt idx="232">
                  <c:v>91.334894613583558</c:v>
                </c:pt>
                <c:pt idx="233">
                  <c:v>91.929824561403677</c:v>
                </c:pt>
                <c:pt idx="234">
                  <c:v>92.477064220184729</c:v>
                </c:pt>
                <c:pt idx="235">
                  <c:v>92.419825072888429</c:v>
                </c:pt>
                <c:pt idx="236">
                  <c:v>92.841648590021038</c:v>
                </c:pt>
                <c:pt idx="237">
                  <c:v>92.473118279570983</c:v>
                </c:pt>
                <c:pt idx="238">
                  <c:v>94.0809968847352</c:v>
                </c:pt>
                <c:pt idx="239">
                  <c:v>92.619047619047862</c:v>
                </c:pt>
                <c:pt idx="240">
                  <c:v>89.982425307557151</c:v>
                </c:pt>
                <c:pt idx="241">
                  <c:v>92.550790067719362</c:v>
                </c:pt>
                <c:pt idx="242">
                  <c:v>93.849658314350947</c:v>
                </c:pt>
                <c:pt idx="243">
                  <c:v>93.230769230768558</c:v>
                </c:pt>
                <c:pt idx="244">
                  <c:v>92.444444444444272</c:v>
                </c:pt>
                <c:pt idx="245">
                  <c:v>93.504531722053443</c:v>
                </c:pt>
                <c:pt idx="246">
                  <c:v>93.197278911565334</c:v>
                </c:pt>
                <c:pt idx="247">
                  <c:v>94.200351493849851</c:v>
                </c:pt>
                <c:pt idx="248">
                  <c:v>95.446584938703765</c:v>
                </c:pt>
                <c:pt idx="249">
                  <c:v>94.094993581514814</c:v>
                </c:pt>
                <c:pt idx="250">
                  <c:v>94.720168954593589</c:v>
                </c:pt>
                <c:pt idx="251">
                  <c:v>93.403298350823988</c:v>
                </c:pt>
                <c:pt idx="252">
                  <c:v>94.321766561516199</c:v>
                </c:pt>
                <c:pt idx="253">
                  <c:v>96.746203904555188</c:v>
                </c:pt>
                <c:pt idx="254">
                  <c:v>92.720306513409795</c:v>
                </c:pt>
                <c:pt idx="255">
                  <c:v>92.660550458716344</c:v>
                </c:pt>
                <c:pt idx="256">
                  <c:v>95.475113122170441</c:v>
                </c:pt>
                <c:pt idx="257">
                  <c:v>94.036697247708048</c:v>
                </c:pt>
                <c:pt idx="258">
                  <c:v>97.703180212014757</c:v>
                </c:pt>
                <c:pt idx="259">
                  <c:v>95.626822157434233</c:v>
                </c:pt>
                <c:pt idx="260">
                  <c:v>94.797687861268571</c:v>
                </c:pt>
                <c:pt idx="261">
                  <c:v>96.412556053812125</c:v>
                </c:pt>
                <c:pt idx="262">
                  <c:v>95.390070921983963</c:v>
                </c:pt>
                <c:pt idx="263">
                  <c:v>99.052132701424</c:v>
                </c:pt>
                <c:pt idx="264">
                  <c:v>99.888017917132515</c:v>
                </c:pt>
                <c:pt idx="265">
                  <c:v>97.135416666666416</c:v>
                </c:pt>
                <c:pt idx="266">
                  <c:v>96.434937611408571</c:v>
                </c:pt>
                <c:pt idx="267">
                  <c:v>97.448165869218755</c:v>
                </c:pt>
                <c:pt idx="268">
                  <c:v>97.996918335901938</c:v>
                </c:pt>
                <c:pt idx="269">
                  <c:v>96.846011131726158</c:v>
                </c:pt>
                <c:pt idx="270">
                  <c:v>94.871794871795402</c:v>
                </c:pt>
                <c:pt idx="271">
                  <c:v>95.97701149425211</c:v>
                </c:pt>
                <c:pt idx="272">
                  <c:v>96.478873239435487</c:v>
                </c:pt>
                <c:pt idx="273">
                  <c:v>97.256097560976585</c:v>
                </c:pt>
                <c:pt idx="274">
                  <c:v>97.104677060134392</c:v>
                </c:pt>
                <c:pt idx="275">
                  <c:v>96.321070234113321</c:v>
                </c:pt>
                <c:pt idx="276">
                  <c:v>99.029126213591624</c:v>
                </c:pt>
                <c:pt idx="277">
                  <c:v>98.07692307692281</c:v>
                </c:pt>
                <c:pt idx="278">
                  <c:v>97.560975609756071</c:v>
                </c:pt>
                <c:pt idx="279">
                  <c:v>96.80451127819623</c:v>
                </c:pt>
                <c:pt idx="280">
                  <c:v>96.993987975951796</c:v>
                </c:pt>
                <c:pt idx="281">
                  <c:v>97.011207970112423</c:v>
                </c:pt>
                <c:pt idx="282">
                  <c:v>98.169014084507538</c:v>
                </c:pt>
                <c:pt idx="283">
                  <c:v>97.923322683706644</c:v>
                </c:pt>
                <c:pt idx="284">
                  <c:v>97.261774370207689</c:v>
                </c:pt>
                <c:pt idx="285">
                  <c:v>96.388261851016253</c:v>
                </c:pt>
                <c:pt idx="286">
                  <c:v>97.283950617283708</c:v>
                </c:pt>
                <c:pt idx="287">
                  <c:v>97.695852534562135</c:v>
                </c:pt>
                <c:pt idx="288">
                  <c:v>97.266729500470944</c:v>
                </c:pt>
                <c:pt idx="289">
                  <c:v>95.652173913041977</c:v>
                </c:pt>
                <c:pt idx="290">
                  <c:v>97.067573310667271</c:v>
                </c:pt>
                <c:pt idx="291">
                  <c:v>96.182266009852356</c:v>
                </c:pt>
                <c:pt idx="292">
                  <c:v>97.266313932980722</c:v>
                </c:pt>
                <c:pt idx="293">
                  <c:v>96.907216494844945</c:v>
                </c:pt>
                <c:pt idx="294">
                  <c:v>97.366255144033204</c:v>
                </c:pt>
                <c:pt idx="295">
                  <c:v>97.193877551020165</c:v>
                </c:pt>
                <c:pt idx="296">
                  <c:v>96.878612716762063</c:v>
                </c:pt>
                <c:pt idx="297">
                  <c:v>97.202797202796503</c:v>
                </c:pt>
                <c:pt idx="298">
                  <c:v>96.87092568448422</c:v>
                </c:pt>
                <c:pt idx="299">
                  <c:v>96.871628910463485</c:v>
                </c:pt>
                <c:pt idx="300">
                  <c:v>97.955010224949092</c:v>
                </c:pt>
                <c:pt idx="301">
                  <c:v>97.564935064934986</c:v>
                </c:pt>
                <c:pt idx="302">
                  <c:v>97.751124437781016</c:v>
                </c:pt>
                <c:pt idx="303">
                  <c:v>97.668038408778514</c:v>
                </c:pt>
                <c:pt idx="304">
                  <c:v>97.831050228310488</c:v>
                </c:pt>
                <c:pt idx="305">
                  <c:v>97.993311036789493</c:v>
                </c:pt>
                <c:pt idx="306">
                  <c:v>97.625329815304255</c:v>
                </c:pt>
                <c:pt idx="307">
                  <c:v>97.763578274759936</c:v>
                </c:pt>
                <c:pt idx="308">
                  <c:v>98.951048951048307</c:v>
                </c:pt>
                <c:pt idx="309">
                  <c:v>97.518796992480972</c:v>
                </c:pt>
                <c:pt idx="310">
                  <c:v>98.760330578512836</c:v>
                </c:pt>
                <c:pt idx="311">
                  <c:v>97.179487179486927</c:v>
                </c:pt>
                <c:pt idx="312">
                  <c:v>98.106060606060538</c:v>
                </c:pt>
                <c:pt idx="313">
                  <c:v>97.944377267230379</c:v>
                </c:pt>
                <c:pt idx="314">
                  <c:v>99.210110584518603</c:v>
                </c:pt>
                <c:pt idx="315">
                  <c:v>98.293029871977424</c:v>
                </c:pt>
                <c:pt idx="316">
                  <c:v>96.685082872928547</c:v>
                </c:pt>
                <c:pt idx="317">
                  <c:v>98.068006182379918</c:v>
                </c:pt>
                <c:pt idx="318">
                  <c:v>98.448905109489417</c:v>
                </c:pt>
                <c:pt idx="319">
                  <c:v>99.172185430464026</c:v>
                </c:pt>
                <c:pt idx="320">
                  <c:v>98.04216867469934</c:v>
                </c:pt>
                <c:pt idx="321">
                  <c:v>97.67827529021514</c:v>
                </c:pt>
                <c:pt idx="322">
                  <c:v>98.124098124097372</c:v>
                </c:pt>
                <c:pt idx="323">
                  <c:v>97.823129251699712</c:v>
                </c:pt>
                <c:pt idx="324">
                  <c:v>98.058252427182552</c:v>
                </c:pt>
                <c:pt idx="325">
                  <c:v>98.151260504201531</c:v>
                </c:pt>
                <c:pt idx="326">
                  <c:v>98.512685914260302</c:v>
                </c:pt>
                <c:pt idx="327">
                  <c:v>99.126092384519168</c:v>
                </c:pt>
                <c:pt idx="328">
                  <c:v>97.976391231028899</c:v>
                </c:pt>
                <c:pt idx="329">
                  <c:v>98.817345597897926</c:v>
                </c:pt>
                <c:pt idx="330">
                  <c:v>98.881987577639052</c:v>
                </c:pt>
                <c:pt idx="331">
                  <c:v>98.258345428156943</c:v>
                </c:pt>
                <c:pt idx="332">
                  <c:v>99.261083743844083</c:v>
                </c:pt>
                <c:pt idx="333">
                  <c:v>98.283261802575282</c:v>
                </c:pt>
                <c:pt idx="334">
                  <c:v>98.648648648648802</c:v>
                </c:pt>
                <c:pt idx="335">
                  <c:v>99.132321041212919</c:v>
                </c:pt>
                <c:pt idx="336">
                  <c:v>97.47399702823239</c:v>
                </c:pt>
                <c:pt idx="337">
                  <c:v>98.791018998272634</c:v>
                </c:pt>
                <c:pt idx="338">
                  <c:v>97.82016348773864</c:v>
                </c:pt>
                <c:pt idx="339">
                  <c:v>98.331015299026589</c:v>
                </c:pt>
                <c:pt idx="340">
                  <c:v>97.180762852403831</c:v>
                </c:pt>
                <c:pt idx="341">
                  <c:v>96.336996336996734</c:v>
                </c:pt>
                <c:pt idx="342">
                  <c:v>99.031811894882239</c:v>
                </c:pt>
                <c:pt idx="343">
                  <c:v>97.685185185185091</c:v>
                </c:pt>
                <c:pt idx="344">
                  <c:v>97.48603351955397</c:v>
                </c:pt>
                <c:pt idx="345">
                  <c:v>99.183673469387855</c:v>
                </c:pt>
                <c:pt idx="346">
                  <c:v>98.223350253806743</c:v>
                </c:pt>
                <c:pt idx="347">
                  <c:v>98.097601323407801</c:v>
                </c:pt>
                <c:pt idx="348">
                  <c:v>97.291196388262193</c:v>
                </c:pt>
                <c:pt idx="349">
                  <c:v>98.275862068965708</c:v>
                </c:pt>
                <c:pt idx="350">
                  <c:v>99.104143337066162</c:v>
                </c:pt>
                <c:pt idx="352">
                  <c:v>97.37609329446029</c:v>
                </c:pt>
                <c:pt idx="353">
                  <c:v>97.741935483870506</c:v>
                </c:pt>
                <c:pt idx="354">
                  <c:v>98.165137614679082</c:v>
                </c:pt>
                <c:pt idx="355">
                  <c:v>94.432639184020175</c:v>
                </c:pt>
                <c:pt idx="356">
                  <c:v>89.066666666666123</c:v>
                </c:pt>
                <c:pt idx="357">
                  <c:v>85.508735868448056</c:v>
                </c:pt>
                <c:pt idx="358">
                  <c:v>91.377497371188667</c:v>
                </c:pt>
                <c:pt idx="359">
                  <c:v>90.825688073394417</c:v>
                </c:pt>
                <c:pt idx="360">
                  <c:v>85.589519650655205</c:v>
                </c:pt>
                <c:pt idx="361">
                  <c:v>96.216216216217816</c:v>
                </c:pt>
              </c:numCache>
            </c:numRef>
          </c:xVal>
          <c:yVal>
            <c:numRef>
              <c:f>'Serteya_ST_T3__geochemia (2)'!$M$5:$M$366</c:f>
              <c:numCache>
                <c:formatCode>General</c:formatCode>
                <c:ptCount val="362"/>
                <c:pt idx="0">
                  <c:v>1342</c:v>
                </c:pt>
                <c:pt idx="1">
                  <c:v>1338</c:v>
                </c:pt>
                <c:pt idx="2">
                  <c:v>1334</c:v>
                </c:pt>
                <c:pt idx="3">
                  <c:v>1330</c:v>
                </c:pt>
                <c:pt idx="4">
                  <c:v>1326</c:v>
                </c:pt>
                <c:pt idx="5">
                  <c:v>1322</c:v>
                </c:pt>
                <c:pt idx="6">
                  <c:v>1318</c:v>
                </c:pt>
                <c:pt idx="7">
                  <c:v>1314</c:v>
                </c:pt>
                <c:pt idx="8">
                  <c:v>1306</c:v>
                </c:pt>
                <c:pt idx="9">
                  <c:v>1302</c:v>
                </c:pt>
                <c:pt idx="10">
                  <c:v>1298</c:v>
                </c:pt>
                <c:pt idx="11">
                  <c:v>1294</c:v>
                </c:pt>
                <c:pt idx="12">
                  <c:v>1290</c:v>
                </c:pt>
                <c:pt idx="13">
                  <c:v>1286</c:v>
                </c:pt>
                <c:pt idx="14">
                  <c:v>1282</c:v>
                </c:pt>
                <c:pt idx="15">
                  <c:v>1278</c:v>
                </c:pt>
                <c:pt idx="16">
                  <c:v>1274</c:v>
                </c:pt>
                <c:pt idx="17">
                  <c:v>1270</c:v>
                </c:pt>
                <c:pt idx="18">
                  <c:v>1266</c:v>
                </c:pt>
                <c:pt idx="19">
                  <c:v>1262</c:v>
                </c:pt>
                <c:pt idx="20">
                  <c:v>1258</c:v>
                </c:pt>
                <c:pt idx="21">
                  <c:v>1258</c:v>
                </c:pt>
                <c:pt idx="22">
                  <c:v>1254</c:v>
                </c:pt>
                <c:pt idx="23">
                  <c:v>1254</c:v>
                </c:pt>
                <c:pt idx="24">
                  <c:v>1250</c:v>
                </c:pt>
                <c:pt idx="25">
                  <c:v>1250</c:v>
                </c:pt>
                <c:pt idx="26">
                  <c:v>1242</c:v>
                </c:pt>
                <c:pt idx="27">
                  <c:v>1238</c:v>
                </c:pt>
                <c:pt idx="28">
                  <c:v>1234</c:v>
                </c:pt>
                <c:pt idx="29">
                  <c:v>1230</c:v>
                </c:pt>
                <c:pt idx="30">
                  <c:v>1226</c:v>
                </c:pt>
                <c:pt idx="31">
                  <c:v>1222</c:v>
                </c:pt>
                <c:pt idx="32">
                  <c:v>1218</c:v>
                </c:pt>
                <c:pt idx="33">
                  <c:v>1214</c:v>
                </c:pt>
                <c:pt idx="34">
                  <c:v>1210</c:v>
                </c:pt>
                <c:pt idx="35">
                  <c:v>1206</c:v>
                </c:pt>
                <c:pt idx="36">
                  <c:v>1202</c:v>
                </c:pt>
                <c:pt idx="37">
                  <c:v>1198</c:v>
                </c:pt>
                <c:pt idx="38">
                  <c:v>1194</c:v>
                </c:pt>
                <c:pt idx="39">
                  <c:v>1190</c:v>
                </c:pt>
                <c:pt idx="40">
                  <c:v>1186</c:v>
                </c:pt>
                <c:pt idx="41">
                  <c:v>1182</c:v>
                </c:pt>
                <c:pt idx="42">
                  <c:v>1176</c:v>
                </c:pt>
                <c:pt idx="43">
                  <c:v>1174</c:v>
                </c:pt>
                <c:pt idx="44">
                  <c:v>1172</c:v>
                </c:pt>
                <c:pt idx="45">
                  <c:v>1171</c:v>
                </c:pt>
                <c:pt idx="46">
                  <c:v>1168</c:v>
                </c:pt>
                <c:pt idx="47">
                  <c:v>1164</c:v>
                </c:pt>
                <c:pt idx="48">
                  <c:v>1160</c:v>
                </c:pt>
                <c:pt idx="49">
                  <c:v>1156</c:v>
                </c:pt>
                <c:pt idx="50">
                  <c:v>1152</c:v>
                </c:pt>
                <c:pt idx="51">
                  <c:v>1148</c:v>
                </c:pt>
                <c:pt idx="52">
                  <c:v>1144</c:v>
                </c:pt>
                <c:pt idx="53">
                  <c:v>1140</c:v>
                </c:pt>
                <c:pt idx="54">
                  <c:v>1136</c:v>
                </c:pt>
                <c:pt idx="55">
                  <c:v>1132</c:v>
                </c:pt>
                <c:pt idx="56">
                  <c:v>1128</c:v>
                </c:pt>
                <c:pt idx="57">
                  <c:v>1124</c:v>
                </c:pt>
                <c:pt idx="58">
                  <c:v>1120</c:v>
                </c:pt>
                <c:pt idx="59">
                  <c:v>1116</c:v>
                </c:pt>
                <c:pt idx="60">
                  <c:v>1112</c:v>
                </c:pt>
                <c:pt idx="61">
                  <c:v>1108</c:v>
                </c:pt>
                <c:pt idx="62">
                  <c:v>1104</c:v>
                </c:pt>
                <c:pt idx="63">
                  <c:v>1100</c:v>
                </c:pt>
                <c:pt idx="64">
                  <c:v>1096</c:v>
                </c:pt>
                <c:pt idx="65">
                  <c:v>1092</c:v>
                </c:pt>
                <c:pt idx="66">
                  <c:v>1088</c:v>
                </c:pt>
                <c:pt idx="67">
                  <c:v>1084</c:v>
                </c:pt>
                <c:pt idx="68">
                  <c:v>1084</c:v>
                </c:pt>
                <c:pt idx="69">
                  <c:v>1080</c:v>
                </c:pt>
                <c:pt idx="70">
                  <c:v>1076</c:v>
                </c:pt>
                <c:pt idx="71">
                  <c:v>1072</c:v>
                </c:pt>
                <c:pt idx="72">
                  <c:v>1068</c:v>
                </c:pt>
                <c:pt idx="73">
                  <c:v>1064</c:v>
                </c:pt>
                <c:pt idx="74">
                  <c:v>1060</c:v>
                </c:pt>
                <c:pt idx="75">
                  <c:v>1056</c:v>
                </c:pt>
                <c:pt idx="76">
                  <c:v>1052</c:v>
                </c:pt>
                <c:pt idx="77">
                  <c:v>1048</c:v>
                </c:pt>
                <c:pt idx="78">
                  <c:v>1044</c:v>
                </c:pt>
                <c:pt idx="79">
                  <c:v>1040</c:v>
                </c:pt>
                <c:pt idx="80">
                  <c:v>1036</c:v>
                </c:pt>
                <c:pt idx="81">
                  <c:v>1032</c:v>
                </c:pt>
                <c:pt idx="82">
                  <c:v>1028</c:v>
                </c:pt>
                <c:pt idx="83">
                  <c:v>1024</c:v>
                </c:pt>
                <c:pt idx="84">
                  <c:v>1020</c:v>
                </c:pt>
                <c:pt idx="85">
                  <c:v>1016</c:v>
                </c:pt>
                <c:pt idx="86">
                  <c:v>1012</c:v>
                </c:pt>
                <c:pt idx="87">
                  <c:v>1008</c:v>
                </c:pt>
                <c:pt idx="88">
                  <c:v>1004</c:v>
                </c:pt>
                <c:pt idx="89">
                  <c:v>1000</c:v>
                </c:pt>
                <c:pt idx="90">
                  <c:v>996</c:v>
                </c:pt>
                <c:pt idx="91">
                  <c:v>996</c:v>
                </c:pt>
                <c:pt idx="92">
                  <c:v>992</c:v>
                </c:pt>
                <c:pt idx="93">
                  <c:v>992</c:v>
                </c:pt>
                <c:pt idx="94">
                  <c:v>988</c:v>
                </c:pt>
                <c:pt idx="95">
                  <c:v>984</c:v>
                </c:pt>
                <c:pt idx="96">
                  <c:v>980</c:v>
                </c:pt>
                <c:pt idx="97">
                  <c:v>976</c:v>
                </c:pt>
                <c:pt idx="98">
                  <c:v>972</c:v>
                </c:pt>
                <c:pt idx="99">
                  <c:v>968</c:v>
                </c:pt>
                <c:pt idx="100">
                  <c:v>964</c:v>
                </c:pt>
                <c:pt idx="101">
                  <c:v>960</c:v>
                </c:pt>
                <c:pt idx="102">
                  <c:v>956</c:v>
                </c:pt>
                <c:pt idx="103">
                  <c:v>952</c:v>
                </c:pt>
                <c:pt idx="104">
                  <c:v>948</c:v>
                </c:pt>
                <c:pt idx="105">
                  <c:v>944</c:v>
                </c:pt>
                <c:pt idx="106">
                  <c:v>940</c:v>
                </c:pt>
                <c:pt idx="107">
                  <c:v>936</c:v>
                </c:pt>
                <c:pt idx="108">
                  <c:v>932</c:v>
                </c:pt>
                <c:pt idx="109">
                  <c:v>928</c:v>
                </c:pt>
                <c:pt idx="110">
                  <c:v>924</c:v>
                </c:pt>
                <c:pt idx="111">
                  <c:v>920</c:v>
                </c:pt>
                <c:pt idx="112">
                  <c:v>916</c:v>
                </c:pt>
                <c:pt idx="113">
                  <c:v>912</c:v>
                </c:pt>
                <c:pt idx="114">
                  <c:v>908</c:v>
                </c:pt>
                <c:pt idx="115">
                  <c:v>906</c:v>
                </c:pt>
                <c:pt idx="116">
                  <c:v>904</c:v>
                </c:pt>
                <c:pt idx="117">
                  <c:v>902</c:v>
                </c:pt>
                <c:pt idx="118">
                  <c:v>898</c:v>
                </c:pt>
                <c:pt idx="119">
                  <c:v>894</c:v>
                </c:pt>
                <c:pt idx="120">
                  <c:v>890</c:v>
                </c:pt>
                <c:pt idx="121">
                  <c:v>886</c:v>
                </c:pt>
                <c:pt idx="122">
                  <c:v>882</c:v>
                </c:pt>
                <c:pt idx="123">
                  <c:v>878</c:v>
                </c:pt>
                <c:pt idx="124">
                  <c:v>874</c:v>
                </c:pt>
                <c:pt idx="125">
                  <c:v>870</c:v>
                </c:pt>
                <c:pt idx="126">
                  <c:v>866</c:v>
                </c:pt>
                <c:pt idx="127">
                  <c:v>862</c:v>
                </c:pt>
                <c:pt idx="128">
                  <c:v>858</c:v>
                </c:pt>
                <c:pt idx="129">
                  <c:v>854</c:v>
                </c:pt>
                <c:pt idx="130">
                  <c:v>850</c:v>
                </c:pt>
                <c:pt idx="131">
                  <c:v>846</c:v>
                </c:pt>
                <c:pt idx="132">
                  <c:v>842</c:v>
                </c:pt>
                <c:pt idx="133">
                  <c:v>838</c:v>
                </c:pt>
                <c:pt idx="134">
                  <c:v>834</c:v>
                </c:pt>
                <c:pt idx="135">
                  <c:v>830</c:v>
                </c:pt>
                <c:pt idx="136">
                  <c:v>826</c:v>
                </c:pt>
                <c:pt idx="137">
                  <c:v>822</c:v>
                </c:pt>
                <c:pt idx="138">
                  <c:v>818</c:v>
                </c:pt>
                <c:pt idx="139">
                  <c:v>816</c:v>
                </c:pt>
                <c:pt idx="140">
                  <c:v>814</c:v>
                </c:pt>
                <c:pt idx="141">
                  <c:v>812</c:v>
                </c:pt>
                <c:pt idx="142">
                  <c:v>810</c:v>
                </c:pt>
                <c:pt idx="143">
                  <c:v>808</c:v>
                </c:pt>
                <c:pt idx="144">
                  <c:v>804</c:v>
                </c:pt>
                <c:pt idx="145">
                  <c:v>800</c:v>
                </c:pt>
                <c:pt idx="146">
                  <c:v>796</c:v>
                </c:pt>
                <c:pt idx="147">
                  <c:v>792</c:v>
                </c:pt>
                <c:pt idx="148">
                  <c:v>788</c:v>
                </c:pt>
                <c:pt idx="149">
                  <c:v>784</c:v>
                </c:pt>
                <c:pt idx="150">
                  <c:v>780</c:v>
                </c:pt>
                <c:pt idx="151">
                  <c:v>776</c:v>
                </c:pt>
                <c:pt idx="152">
                  <c:v>772</c:v>
                </c:pt>
                <c:pt idx="153">
                  <c:v>768</c:v>
                </c:pt>
                <c:pt idx="154">
                  <c:v>764</c:v>
                </c:pt>
                <c:pt idx="155">
                  <c:v>760</c:v>
                </c:pt>
                <c:pt idx="156">
                  <c:v>756</c:v>
                </c:pt>
                <c:pt idx="157">
                  <c:v>752</c:v>
                </c:pt>
                <c:pt idx="158">
                  <c:v>748</c:v>
                </c:pt>
                <c:pt idx="159">
                  <c:v>744</c:v>
                </c:pt>
                <c:pt idx="160">
                  <c:v>740</c:v>
                </c:pt>
                <c:pt idx="161">
                  <c:v>736</c:v>
                </c:pt>
                <c:pt idx="162">
                  <c:v>732</c:v>
                </c:pt>
                <c:pt idx="163">
                  <c:v>728</c:v>
                </c:pt>
                <c:pt idx="164">
                  <c:v>726</c:v>
                </c:pt>
                <c:pt idx="165">
                  <c:v>724</c:v>
                </c:pt>
                <c:pt idx="166">
                  <c:v>722</c:v>
                </c:pt>
                <c:pt idx="167">
                  <c:v>718</c:v>
                </c:pt>
                <c:pt idx="168">
                  <c:v>714</c:v>
                </c:pt>
                <c:pt idx="169">
                  <c:v>710</c:v>
                </c:pt>
                <c:pt idx="170">
                  <c:v>706</c:v>
                </c:pt>
                <c:pt idx="171">
                  <c:v>702</c:v>
                </c:pt>
                <c:pt idx="172">
                  <c:v>698</c:v>
                </c:pt>
                <c:pt idx="173">
                  <c:v>694</c:v>
                </c:pt>
                <c:pt idx="174">
                  <c:v>690</c:v>
                </c:pt>
                <c:pt idx="175">
                  <c:v>686</c:v>
                </c:pt>
                <c:pt idx="176">
                  <c:v>682</c:v>
                </c:pt>
                <c:pt idx="177">
                  <c:v>678</c:v>
                </c:pt>
                <c:pt idx="178">
                  <c:v>674</c:v>
                </c:pt>
                <c:pt idx="179">
                  <c:v>670</c:v>
                </c:pt>
                <c:pt idx="180">
                  <c:v>666</c:v>
                </c:pt>
                <c:pt idx="181">
                  <c:v>662</c:v>
                </c:pt>
                <c:pt idx="182">
                  <c:v>658</c:v>
                </c:pt>
                <c:pt idx="183">
                  <c:v>654</c:v>
                </c:pt>
                <c:pt idx="184">
                  <c:v>650</c:v>
                </c:pt>
                <c:pt idx="185">
                  <c:v>646</c:v>
                </c:pt>
                <c:pt idx="186">
                  <c:v>642</c:v>
                </c:pt>
                <c:pt idx="187">
                  <c:v>638</c:v>
                </c:pt>
                <c:pt idx="188">
                  <c:v>636</c:v>
                </c:pt>
                <c:pt idx="189">
                  <c:v>634</c:v>
                </c:pt>
                <c:pt idx="190">
                  <c:v>632</c:v>
                </c:pt>
                <c:pt idx="191">
                  <c:v>628</c:v>
                </c:pt>
                <c:pt idx="192">
                  <c:v>624</c:v>
                </c:pt>
                <c:pt idx="193">
                  <c:v>620</c:v>
                </c:pt>
                <c:pt idx="194">
                  <c:v>616</c:v>
                </c:pt>
                <c:pt idx="195">
                  <c:v>612</c:v>
                </c:pt>
                <c:pt idx="196">
                  <c:v>608</c:v>
                </c:pt>
                <c:pt idx="197">
                  <c:v>604</c:v>
                </c:pt>
                <c:pt idx="198">
                  <c:v>600</c:v>
                </c:pt>
                <c:pt idx="199">
                  <c:v>596</c:v>
                </c:pt>
                <c:pt idx="200">
                  <c:v>592</c:v>
                </c:pt>
                <c:pt idx="201">
                  <c:v>588</c:v>
                </c:pt>
                <c:pt idx="202">
                  <c:v>584</c:v>
                </c:pt>
                <c:pt idx="203">
                  <c:v>580</c:v>
                </c:pt>
                <c:pt idx="204">
                  <c:v>576</c:v>
                </c:pt>
                <c:pt idx="205">
                  <c:v>572</c:v>
                </c:pt>
                <c:pt idx="206">
                  <c:v>568</c:v>
                </c:pt>
                <c:pt idx="207">
                  <c:v>564</c:v>
                </c:pt>
                <c:pt idx="208">
                  <c:v>560</c:v>
                </c:pt>
                <c:pt idx="209">
                  <c:v>556</c:v>
                </c:pt>
                <c:pt idx="210">
                  <c:v>552</c:v>
                </c:pt>
                <c:pt idx="211">
                  <c:v>548</c:v>
                </c:pt>
                <c:pt idx="212">
                  <c:v>546</c:v>
                </c:pt>
                <c:pt idx="213">
                  <c:v>544</c:v>
                </c:pt>
                <c:pt idx="214">
                  <c:v>542</c:v>
                </c:pt>
                <c:pt idx="215">
                  <c:v>540</c:v>
                </c:pt>
                <c:pt idx="216">
                  <c:v>538</c:v>
                </c:pt>
                <c:pt idx="217">
                  <c:v>534</c:v>
                </c:pt>
                <c:pt idx="218">
                  <c:v>530</c:v>
                </c:pt>
                <c:pt idx="219">
                  <c:v>526</c:v>
                </c:pt>
                <c:pt idx="220">
                  <c:v>522</c:v>
                </c:pt>
                <c:pt idx="221">
                  <c:v>518</c:v>
                </c:pt>
                <c:pt idx="222">
                  <c:v>514</c:v>
                </c:pt>
                <c:pt idx="223">
                  <c:v>510</c:v>
                </c:pt>
                <c:pt idx="224">
                  <c:v>506</c:v>
                </c:pt>
                <c:pt idx="225">
                  <c:v>502</c:v>
                </c:pt>
                <c:pt idx="226">
                  <c:v>498</c:v>
                </c:pt>
                <c:pt idx="227">
                  <c:v>494</c:v>
                </c:pt>
                <c:pt idx="228">
                  <c:v>490</c:v>
                </c:pt>
                <c:pt idx="229">
                  <c:v>486</c:v>
                </c:pt>
                <c:pt idx="230">
                  <c:v>482</c:v>
                </c:pt>
                <c:pt idx="231">
                  <c:v>478</c:v>
                </c:pt>
                <c:pt idx="232">
                  <c:v>474</c:v>
                </c:pt>
                <c:pt idx="233">
                  <c:v>470</c:v>
                </c:pt>
                <c:pt idx="234">
                  <c:v>466</c:v>
                </c:pt>
                <c:pt idx="235">
                  <c:v>462</c:v>
                </c:pt>
                <c:pt idx="236">
                  <c:v>458</c:v>
                </c:pt>
                <c:pt idx="237">
                  <c:v>456</c:v>
                </c:pt>
                <c:pt idx="238">
                  <c:v>454</c:v>
                </c:pt>
                <c:pt idx="239">
                  <c:v>452</c:v>
                </c:pt>
                <c:pt idx="240">
                  <c:v>450</c:v>
                </c:pt>
                <c:pt idx="241">
                  <c:v>448</c:v>
                </c:pt>
                <c:pt idx="242">
                  <c:v>444</c:v>
                </c:pt>
                <c:pt idx="243">
                  <c:v>440</c:v>
                </c:pt>
                <c:pt idx="244">
                  <c:v>436</c:v>
                </c:pt>
                <c:pt idx="245">
                  <c:v>432</c:v>
                </c:pt>
                <c:pt idx="246">
                  <c:v>428</c:v>
                </c:pt>
                <c:pt idx="247">
                  <c:v>424</c:v>
                </c:pt>
                <c:pt idx="248">
                  <c:v>420</c:v>
                </c:pt>
                <c:pt idx="249">
                  <c:v>416</c:v>
                </c:pt>
                <c:pt idx="250">
                  <c:v>412</c:v>
                </c:pt>
                <c:pt idx="251">
                  <c:v>408</c:v>
                </c:pt>
                <c:pt idx="252">
                  <c:v>404</c:v>
                </c:pt>
                <c:pt idx="253">
                  <c:v>400</c:v>
                </c:pt>
                <c:pt idx="254">
                  <c:v>396</c:v>
                </c:pt>
                <c:pt idx="255">
                  <c:v>392</c:v>
                </c:pt>
                <c:pt idx="256">
                  <c:v>388</c:v>
                </c:pt>
                <c:pt idx="257">
                  <c:v>384</c:v>
                </c:pt>
                <c:pt idx="258">
                  <c:v>380</c:v>
                </c:pt>
                <c:pt idx="259">
                  <c:v>376</c:v>
                </c:pt>
                <c:pt idx="260">
                  <c:v>372</c:v>
                </c:pt>
                <c:pt idx="261">
                  <c:v>366</c:v>
                </c:pt>
                <c:pt idx="262">
                  <c:v>366</c:v>
                </c:pt>
                <c:pt idx="263">
                  <c:v>362</c:v>
                </c:pt>
                <c:pt idx="264">
                  <c:v>362</c:v>
                </c:pt>
                <c:pt idx="265">
                  <c:v>358</c:v>
                </c:pt>
                <c:pt idx="266">
                  <c:v>354</c:v>
                </c:pt>
                <c:pt idx="267">
                  <c:v>350</c:v>
                </c:pt>
                <c:pt idx="268">
                  <c:v>346</c:v>
                </c:pt>
                <c:pt idx="269">
                  <c:v>342</c:v>
                </c:pt>
                <c:pt idx="270">
                  <c:v>338</c:v>
                </c:pt>
                <c:pt idx="271">
                  <c:v>334</c:v>
                </c:pt>
                <c:pt idx="272">
                  <c:v>330</c:v>
                </c:pt>
                <c:pt idx="273">
                  <c:v>326</c:v>
                </c:pt>
                <c:pt idx="274">
                  <c:v>322</c:v>
                </c:pt>
                <c:pt idx="275">
                  <c:v>318</c:v>
                </c:pt>
                <c:pt idx="276">
                  <c:v>314</c:v>
                </c:pt>
                <c:pt idx="277">
                  <c:v>310</c:v>
                </c:pt>
                <c:pt idx="278">
                  <c:v>306</c:v>
                </c:pt>
                <c:pt idx="279">
                  <c:v>302</c:v>
                </c:pt>
                <c:pt idx="280">
                  <c:v>298</c:v>
                </c:pt>
                <c:pt idx="281">
                  <c:v>294</c:v>
                </c:pt>
                <c:pt idx="282">
                  <c:v>290</c:v>
                </c:pt>
                <c:pt idx="283">
                  <c:v>286</c:v>
                </c:pt>
                <c:pt idx="284">
                  <c:v>282</c:v>
                </c:pt>
                <c:pt idx="285">
                  <c:v>278</c:v>
                </c:pt>
                <c:pt idx="286">
                  <c:v>276</c:v>
                </c:pt>
                <c:pt idx="287">
                  <c:v>274</c:v>
                </c:pt>
                <c:pt idx="288">
                  <c:v>272</c:v>
                </c:pt>
                <c:pt idx="289">
                  <c:v>270</c:v>
                </c:pt>
                <c:pt idx="290">
                  <c:v>268</c:v>
                </c:pt>
                <c:pt idx="291">
                  <c:v>264</c:v>
                </c:pt>
                <c:pt idx="292">
                  <c:v>260</c:v>
                </c:pt>
                <c:pt idx="293">
                  <c:v>256</c:v>
                </c:pt>
                <c:pt idx="294">
                  <c:v>252</c:v>
                </c:pt>
                <c:pt idx="295">
                  <c:v>248</c:v>
                </c:pt>
                <c:pt idx="296">
                  <c:v>244</c:v>
                </c:pt>
                <c:pt idx="297">
                  <c:v>240</c:v>
                </c:pt>
                <c:pt idx="298">
                  <c:v>236</c:v>
                </c:pt>
                <c:pt idx="299">
                  <c:v>232</c:v>
                </c:pt>
                <c:pt idx="300">
                  <c:v>228</c:v>
                </c:pt>
                <c:pt idx="301">
                  <c:v>224</c:v>
                </c:pt>
                <c:pt idx="302">
                  <c:v>220</c:v>
                </c:pt>
                <c:pt idx="303">
                  <c:v>216</c:v>
                </c:pt>
                <c:pt idx="304">
                  <c:v>212</c:v>
                </c:pt>
                <c:pt idx="305">
                  <c:v>208</c:v>
                </c:pt>
                <c:pt idx="306">
                  <c:v>204</c:v>
                </c:pt>
                <c:pt idx="307">
                  <c:v>200</c:v>
                </c:pt>
                <c:pt idx="308">
                  <c:v>196</c:v>
                </c:pt>
                <c:pt idx="309">
                  <c:v>192</c:v>
                </c:pt>
                <c:pt idx="310">
                  <c:v>188</c:v>
                </c:pt>
                <c:pt idx="311">
                  <c:v>186</c:v>
                </c:pt>
                <c:pt idx="312">
                  <c:v>184</c:v>
                </c:pt>
                <c:pt idx="313">
                  <c:v>182</c:v>
                </c:pt>
                <c:pt idx="314">
                  <c:v>180</c:v>
                </c:pt>
                <c:pt idx="315">
                  <c:v>178</c:v>
                </c:pt>
                <c:pt idx="316">
                  <c:v>174</c:v>
                </c:pt>
                <c:pt idx="317">
                  <c:v>170</c:v>
                </c:pt>
                <c:pt idx="318">
                  <c:v>166</c:v>
                </c:pt>
                <c:pt idx="319">
                  <c:v>162</c:v>
                </c:pt>
                <c:pt idx="320">
                  <c:v>158</c:v>
                </c:pt>
                <c:pt idx="321">
                  <c:v>154</c:v>
                </c:pt>
                <c:pt idx="322">
                  <c:v>150</c:v>
                </c:pt>
                <c:pt idx="323">
                  <c:v>146</c:v>
                </c:pt>
                <c:pt idx="324">
                  <c:v>142</c:v>
                </c:pt>
                <c:pt idx="325">
                  <c:v>138</c:v>
                </c:pt>
                <c:pt idx="326">
                  <c:v>134</c:v>
                </c:pt>
                <c:pt idx="327">
                  <c:v>130</c:v>
                </c:pt>
                <c:pt idx="328">
                  <c:v>126</c:v>
                </c:pt>
                <c:pt idx="329">
                  <c:v>122</c:v>
                </c:pt>
                <c:pt idx="330">
                  <c:v>118</c:v>
                </c:pt>
                <c:pt idx="331">
                  <c:v>114</c:v>
                </c:pt>
                <c:pt idx="332">
                  <c:v>110</c:v>
                </c:pt>
                <c:pt idx="333">
                  <c:v>106</c:v>
                </c:pt>
                <c:pt idx="334">
                  <c:v>102</c:v>
                </c:pt>
                <c:pt idx="335">
                  <c:v>98</c:v>
                </c:pt>
                <c:pt idx="336">
                  <c:v>96</c:v>
                </c:pt>
                <c:pt idx="337">
                  <c:v>94</c:v>
                </c:pt>
                <c:pt idx="338">
                  <c:v>92</c:v>
                </c:pt>
                <c:pt idx="339">
                  <c:v>90</c:v>
                </c:pt>
                <c:pt idx="340">
                  <c:v>88</c:v>
                </c:pt>
                <c:pt idx="341">
                  <c:v>84</c:v>
                </c:pt>
                <c:pt idx="342">
                  <c:v>80</c:v>
                </c:pt>
                <c:pt idx="343">
                  <c:v>76</c:v>
                </c:pt>
                <c:pt idx="344">
                  <c:v>72</c:v>
                </c:pt>
                <c:pt idx="345">
                  <c:v>68</c:v>
                </c:pt>
                <c:pt idx="346">
                  <c:v>64</c:v>
                </c:pt>
                <c:pt idx="347">
                  <c:v>60</c:v>
                </c:pt>
                <c:pt idx="348">
                  <c:v>56</c:v>
                </c:pt>
                <c:pt idx="349">
                  <c:v>52</c:v>
                </c:pt>
                <c:pt idx="350">
                  <c:v>48</c:v>
                </c:pt>
                <c:pt idx="351">
                  <c:v>44</c:v>
                </c:pt>
                <c:pt idx="352">
                  <c:v>40</c:v>
                </c:pt>
                <c:pt idx="353">
                  <c:v>36</c:v>
                </c:pt>
                <c:pt idx="354">
                  <c:v>32</c:v>
                </c:pt>
                <c:pt idx="355">
                  <c:v>28</c:v>
                </c:pt>
                <c:pt idx="356">
                  <c:v>24</c:v>
                </c:pt>
                <c:pt idx="357">
                  <c:v>20</c:v>
                </c:pt>
                <c:pt idx="358">
                  <c:v>16</c:v>
                </c:pt>
                <c:pt idx="359">
                  <c:v>12</c:v>
                </c:pt>
                <c:pt idx="360">
                  <c:v>8</c:v>
                </c:pt>
                <c:pt idx="361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DF-4655-BD32-0B3DC86AB04D}"/>
            </c:ext>
          </c:extLst>
        </c:ser>
        <c:ser>
          <c:idx val="4"/>
          <c:order val="1"/>
          <c:tx>
            <c:strRef>
              <c:f>'Serteya_ST_T3__geochemia (2)'!$U$4</c:f>
              <c:strCache>
                <c:ptCount val="1"/>
                <c:pt idx="0">
                  <c:v>TOC/N [atomic]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'Serteya_ST_T3__geochemia (2)'!$U$5:$U$366</c:f>
              <c:numCache>
                <c:formatCode>0.0000</c:formatCode>
                <c:ptCount val="362"/>
                <c:pt idx="0">
                  <c:v>26.023049584928657</c:v>
                </c:pt>
                <c:pt idx="2">
                  <c:v>28.955309616333228</c:v>
                </c:pt>
                <c:pt idx="4">
                  <c:v>26.456219548406946</c:v>
                </c:pt>
                <c:pt idx="6">
                  <c:v>19.982172141471796</c:v>
                </c:pt>
                <c:pt idx="7">
                  <c:v>15.288455416411596</c:v>
                </c:pt>
                <c:pt idx="8">
                  <c:v>11.699727731069805</c:v>
                </c:pt>
                <c:pt idx="10">
                  <c:v>8.3421717150242465</c:v>
                </c:pt>
                <c:pt idx="12">
                  <c:v>8.7211990645827893</c:v>
                </c:pt>
                <c:pt idx="14">
                  <c:v>13.994505835025233</c:v>
                </c:pt>
                <c:pt idx="16">
                  <c:v>13.91082462879716</c:v>
                </c:pt>
                <c:pt idx="18">
                  <c:v>11.322780681145799</c:v>
                </c:pt>
                <c:pt idx="19">
                  <c:v>10.640982016864241</c:v>
                </c:pt>
                <c:pt idx="20">
                  <c:v>11.342065145913937</c:v>
                </c:pt>
                <c:pt idx="21">
                  <c:v>11.526391397930215</c:v>
                </c:pt>
                <c:pt idx="22">
                  <c:v>12.248257437408402</c:v>
                </c:pt>
                <c:pt idx="23">
                  <c:v>11.676719733003434</c:v>
                </c:pt>
                <c:pt idx="24">
                  <c:v>11.37221263807967</c:v>
                </c:pt>
                <c:pt idx="26">
                  <c:v>12.04328488300516</c:v>
                </c:pt>
                <c:pt idx="27">
                  <c:v>12.252211859690869</c:v>
                </c:pt>
                <c:pt idx="28">
                  <c:v>13.912054941601536</c:v>
                </c:pt>
                <c:pt idx="30">
                  <c:v>13.16704703295026</c:v>
                </c:pt>
                <c:pt idx="32">
                  <c:v>13.80780472727951</c:v>
                </c:pt>
                <c:pt idx="34">
                  <c:v>13.817979986822236</c:v>
                </c:pt>
                <c:pt idx="36">
                  <c:v>14.1762713480631</c:v>
                </c:pt>
                <c:pt idx="38">
                  <c:v>13.507812369144473</c:v>
                </c:pt>
                <c:pt idx="40">
                  <c:v>12.487461782071785</c:v>
                </c:pt>
                <c:pt idx="42">
                  <c:v>13.529270116141507</c:v>
                </c:pt>
                <c:pt idx="43">
                  <c:v>13.029709318485869</c:v>
                </c:pt>
                <c:pt idx="46">
                  <c:v>13.495911470965231</c:v>
                </c:pt>
                <c:pt idx="48">
                  <c:v>13.219107389314336</c:v>
                </c:pt>
                <c:pt idx="50">
                  <c:v>13.684866711703572</c:v>
                </c:pt>
                <c:pt idx="52">
                  <c:v>13.835429047537742</c:v>
                </c:pt>
                <c:pt idx="54">
                  <c:v>13.425067343818407</c:v>
                </c:pt>
                <c:pt idx="56">
                  <c:v>13.061896439869262</c:v>
                </c:pt>
                <c:pt idx="58">
                  <c:v>13.554094674676572</c:v>
                </c:pt>
                <c:pt idx="60">
                  <c:v>13.604907684579832</c:v>
                </c:pt>
                <c:pt idx="62">
                  <c:v>13.316438013336972</c:v>
                </c:pt>
                <c:pt idx="64">
                  <c:v>12.85455504837871</c:v>
                </c:pt>
                <c:pt idx="66">
                  <c:v>13.238138366646263</c:v>
                </c:pt>
                <c:pt idx="68">
                  <c:v>13.09714722500326</c:v>
                </c:pt>
                <c:pt idx="70">
                  <c:v>13.186782202463293</c:v>
                </c:pt>
                <c:pt idx="72">
                  <c:v>13.04679601381515</c:v>
                </c:pt>
                <c:pt idx="74">
                  <c:v>13.353461680666999</c:v>
                </c:pt>
                <c:pt idx="76">
                  <c:v>13.292656113279413</c:v>
                </c:pt>
                <c:pt idx="78">
                  <c:v>13.252948461222854</c:v>
                </c:pt>
                <c:pt idx="80">
                  <c:v>13.329771526161954</c:v>
                </c:pt>
                <c:pt idx="82">
                  <c:v>13.600742441581934</c:v>
                </c:pt>
                <c:pt idx="84">
                  <c:v>13.411950582122694</c:v>
                </c:pt>
                <c:pt idx="86">
                  <c:v>13.405765115893328</c:v>
                </c:pt>
                <c:pt idx="88">
                  <c:v>13.132677927517934</c:v>
                </c:pt>
                <c:pt idx="90">
                  <c:v>12.955935389974082</c:v>
                </c:pt>
                <c:pt idx="91">
                  <c:v>12.937956406003781</c:v>
                </c:pt>
                <c:pt idx="94">
                  <c:v>13.160733558790794</c:v>
                </c:pt>
                <c:pt idx="96">
                  <c:v>13.349158586103984</c:v>
                </c:pt>
                <c:pt idx="98">
                  <c:v>13.979701829605247</c:v>
                </c:pt>
                <c:pt idx="100">
                  <c:v>13.813570254421359</c:v>
                </c:pt>
                <c:pt idx="102">
                  <c:v>13.513803394559737</c:v>
                </c:pt>
                <c:pt idx="104">
                  <c:v>13.379352623846396</c:v>
                </c:pt>
                <c:pt idx="106">
                  <c:v>13.603775520614633</c:v>
                </c:pt>
                <c:pt idx="108">
                  <c:v>13.865105611985109</c:v>
                </c:pt>
                <c:pt idx="110">
                  <c:v>14.159907698621067</c:v>
                </c:pt>
                <c:pt idx="112">
                  <c:v>14.229495771197898</c:v>
                </c:pt>
                <c:pt idx="114">
                  <c:v>13.618172290327607</c:v>
                </c:pt>
                <c:pt idx="115">
                  <c:v>14.259200294786497</c:v>
                </c:pt>
                <c:pt idx="118">
                  <c:v>15.172302889334784</c:v>
                </c:pt>
                <c:pt idx="120">
                  <c:v>14.845094708960143</c:v>
                </c:pt>
                <c:pt idx="122">
                  <c:v>15.020618382604503</c:v>
                </c:pt>
                <c:pt idx="124">
                  <c:v>13.928365795367201</c:v>
                </c:pt>
                <c:pt idx="126">
                  <c:v>14.723387019733746</c:v>
                </c:pt>
                <c:pt idx="128">
                  <c:v>14.127034322420897</c:v>
                </c:pt>
                <c:pt idx="130">
                  <c:v>14.248872723347203</c:v>
                </c:pt>
                <c:pt idx="132">
                  <c:v>14.082081773717759</c:v>
                </c:pt>
                <c:pt idx="134">
                  <c:v>14.293549940550964</c:v>
                </c:pt>
                <c:pt idx="136">
                  <c:v>14.245333602754297</c:v>
                </c:pt>
                <c:pt idx="138">
                  <c:v>14.342132918637757</c:v>
                </c:pt>
                <c:pt idx="141">
                  <c:v>13.140220139650461</c:v>
                </c:pt>
                <c:pt idx="142">
                  <c:v>13.717537479786149</c:v>
                </c:pt>
                <c:pt idx="144">
                  <c:v>14.635067617025918</c:v>
                </c:pt>
                <c:pt idx="146">
                  <c:v>15.418039000663628</c:v>
                </c:pt>
                <c:pt idx="148">
                  <c:v>14.922280343538933</c:v>
                </c:pt>
                <c:pt idx="150">
                  <c:v>13.993159357106647</c:v>
                </c:pt>
                <c:pt idx="152">
                  <c:v>14.075490503617353</c:v>
                </c:pt>
                <c:pt idx="154">
                  <c:v>14.327722520822318</c:v>
                </c:pt>
                <c:pt idx="156">
                  <c:v>14.833853972607084</c:v>
                </c:pt>
                <c:pt idx="158">
                  <c:v>12.689021694813141</c:v>
                </c:pt>
                <c:pt idx="160">
                  <c:v>13.049157075831143</c:v>
                </c:pt>
                <c:pt idx="162">
                  <c:v>12.81080634205404</c:v>
                </c:pt>
                <c:pt idx="165">
                  <c:v>12.453773119510455</c:v>
                </c:pt>
                <c:pt idx="166">
                  <c:v>12.204802141529409</c:v>
                </c:pt>
                <c:pt idx="168">
                  <c:v>14.21818631602806</c:v>
                </c:pt>
                <c:pt idx="170">
                  <c:v>14.486769778594184</c:v>
                </c:pt>
                <c:pt idx="172">
                  <c:v>13.823321234089727</c:v>
                </c:pt>
                <c:pt idx="174">
                  <c:v>14.260218292970871</c:v>
                </c:pt>
                <c:pt idx="176">
                  <c:v>14.283212842862163</c:v>
                </c:pt>
                <c:pt idx="178">
                  <c:v>14.342808735141151</c:v>
                </c:pt>
                <c:pt idx="180">
                  <c:v>12.556699378946888</c:v>
                </c:pt>
                <c:pt idx="182">
                  <c:v>13.18652859136748</c:v>
                </c:pt>
                <c:pt idx="184">
                  <c:v>12.607677103978629</c:v>
                </c:pt>
                <c:pt idx="186">
                  <c:v>14.10812740575663</c:v>
                </c:pt>
                <c:pt idx="189">
                  <c:v>14.64538795613365</c:v>
                </c:pt>
                <c:pt idx="190">
                  <c:v>14.746089757664224</c:v>
                </c:pt>
                <c:pt idx="192">
                  <c:v>14.700485990155078</c:v>
                </c:pt>
                <c:pt idx="194">
                  <c:v>14.769338013733739</c:v>
                </c:pt>
                <c:pt idx="196">
                  <c:v>13.322482045685078</c:v>
                </c:pt>
                <c:pt idx="198">
                  <c:v>12.726642656633162</c:v>
                </c:pt>
                <c:pt idx="200">
                  <c:v>12.489862993131085</c:v>
                </c:pt>
                <c:pt idx="202">
                  <c:v>12.297215756986596</c:v>
                </c:pt>
                <c:pt idx="204">
                  <c:v>12.175824103408926</c:v>
                </c:pt>
                <c:pt idx="206">
                  <c:v>14.334783348444439</c:v>
                </c:pt>
                <c:pt idx="208">
                  <c:v>13.400022915077429</c:v>
                </c:pt>
                <c:pt idx="210">
                  <c:v>14.023301225879127</c:v>
                </c:pt>
                <c:pt idx="212">
                  <c:v>15.173450757482172</c:v>
                </c:pt>
                <c:pt idx="213">
                  <c:v>15.241492256290332</c:v>
                </c:pt>
                <c:pt idx="216">
                  <c:v>14.97457873170832</c:v>
                </c:pt>
                <c:pt idx="218">
                  <c:v>15.423394276568635</c:v>
                </c:pt>
                <c:pt idx="220">
                  <c:v>15.041890482033454</c:v>
                </c:pt>
                <c:pt idx="222">
                  <c:v>15.474319789050259</c:v>
                </c:pt>
                <c:pt idx="224">
                  <c:v>15.266830576700052</c:v>
                </c:pt>
                <c:pt idx="226">
                  <c:v>14.485917334874259</c:v>
                </c:pt>
                <c:pt idx="228">
                  <c:v>14.700140373469306</c:v>
                </c:pt>
                <c:pt idx="230">
                  <c:v>14.381909187506119</c:v>
                </c:pt>
                <c:pt idx="232">
                  <c:v>14.632850940302786</c:v>
                </c:pt>
                <c:pt idx="234">
                  <c:v>14.664441622408942</c:v>
                </c:pt>
                <c:pt idx="236">
                  <c:v>15.654467688590838</c:v>
                </c:pt>
                <c:pt idx="239">
                  <c:v>14.934091816869548</c:v>
                </c:pt>
                <c:pt idx="240">
                  <c:v>14.079735489250023</c:v>
                </c:pt>
                <c:pt idx="242">
                  <c:v>15.112700844237324</c:v>
                </c:pt>
                <c:pt idx="244">
                  <c:v>17.36966279817479</c:v>
                </c:pt>
                <c:pt idx="246">
                  <c:v>21.408054002353413</c:v>
                </c:pt>
                <c:pt idx="248">
                  <c:v>21.665055990959551</c:v>
                </c:pt>
                <c:pt idx="250">
                  <c:v>22.08110730120724</c:v>
                </c:pt>
                <c:pt idx="252">
                  <c:v>22.257219790206534</c:v>
                </c:pt>
                <c:pt idx="254">
                  <c:v>22.659500992846532</c:v>
                </c:pt>
                <c:pt idx="256">
                  <c:v>23.166665497143121</c:v>
                </c:pt>
                <c:pt idx="258">
                  <c:v>24.754732921812749</c:v>
                </c:pt>
                <c:pt idx="260">
                  <c:v>22.195257265785287</c:v>
                </c:pt>
                <c:pt idx="263">
                  <c:v>26.642025983796533</c:v>
                </c:pt>
                <c:pt idx="264">
                  <c:v>28.91204066873965</c:v>
                </c:pt>
                <c:pt idx="266">
                  <c:v>22.433744199504474</c:v>
                </c:pt>
                <c:pt idx="268">
                  <c:v>22.758575143475831</c:v>
                </c:pt>
                <c:pt idx="270">
                  <c:v>23.022709514743422</c:v>
                </c:pt>
                <c:pt idx="272">
                  <c:v>23.009693586239312</c:v>
                </c:pt>
                <c:pt idx="274">
                  <c:v>22.655865169495364</c:v>
                </c:pt>
                <c:pt idx="276">
                  <c:v>22.698330992223514</c:v>
                </c:pt>
                <c:pt idx="278">
                  <c:v>28.110933722021421</c:v>
                </c:pt>
                <c:pt idx="280">
                  <c:v>22.819822967525848</c:v>
                </c:pt>
                <c:pt idx="282">
                  <c:v>32.992327580473365</c:v>
                </c:pt>
                <c:pt idx="284">
                  <c:v>22.353659917712427</c:v>
                </c:pt>
                <c:pt idx="287">
                  <c:v>23.147074351759823</c:v>
                </c:pt>
                <c:pt idx="288">
                  <c:v>22.739802589486249</c:v>
                </c:pt>
                <c:pt idx="291">
                  <c:v>23.244467631055208</c:v>
                </c:pt>
                <c:pt idx="294">
                  <c:v>28.891107897061467</c:v>
                </c:pt>
                <c:pt idx="296">
                  <c:v>22.734492492173622</c:v>
                </c:pt>
                <c:pt idx="298">
                  <c:v>23.164335246360366</c:v>
                </c:pt>
                <c:pt idx="300">
                  <c:v>22.612526366219612</c:v>
                </c:pt>
                <c:pt idx="302">
                  <c:v>23.220300250430391</c:v>
                </c:pt>
                <c:pt idx="304">
                  <c:v>20.653718758133859</c:v>
                </c:pt>
                <c:pt idx="305">
                  <c:v>30.453611066716395</c:v>
                </c:pt>
                <c:pt idx="307">
                  <c:v>19.441711241335661</c:v>
                </c:pt>
                <c:pt idx="309">
                  <c:v>27.553624819373614</c:v>
                </c:pt>
                <c:pt idx="311">
                  <c:v>24.445375175555334</c:v>
                </c:pt>
                <c:pt idx="312">
                  <c:v>19.226488256455131</c:v>
                </c:pt>
                <c:pt idx="315">
                  <c:v>18.846723677269143</c:v>
                </c:pt>
                <c:pt idx="317">
                  <c:v>25.404129310541265</c:v>
                </c:pt>
                <c:pt idx="319">
                  <c:v>25.99481943747811</c:v>
                </c:pt>
                <c:pt idx="321">
                  <c:v>56.33995827218201</c:v>
                </c:pt>
                <c:pt idx="323">
                  <c:v>57.4800362215178</c:v>
                </c:pt>
                <c:pt idx="325">
                  <c:v>63.659156430563726</c:v>
                </c:pt>
                <c:pt idx="327">
                  <c:v>51.325426808117051</c:v>
                </c:pt>
                <c:pt idx="329">
                  <c:v>52.95357795464114</c:v>
                </c:pt>
                <c:pt idx="331">
                  <c:v>75.439671849224794</c:v>
                </c:pt>
                <c:pt idx="333">
                  <c:v>63.786436357510624</c:v>
                </c:pt>
                <c:pt idx="335">
                  <c:v>74.67894354866155</c:v>
                </c:pt>
                <c:pt idx="338">
                  <c:v>77.165058906338345</c:v>
                </c:pt>
                <c:pt idx="339">
                  <c:v>85.995139673643649</c:v>
                </c:pt>
                <c:pt idx="341">
                  <c:v>63.691073539378124</c:v>
                </c:pt>
                <c:pt idx="343">
                  <c:v>80.294107812400767</c:v>
                </c:pt>
                <c:pt idx="345">
                  <c:v>84.595304180018942</c:v>
                </c:pt>
                <c:pt idx="348">
                  <c:v>68.900326407412976</c:v>
                </c:pt>
                <c:pt idx="350">
                  <c:v>59.485219681742159</c:v>
                </c:pt>
                <c:pt idx="353">
                  <c:v>44.04555132181067</c:v>
                </c:pt>
                <c:pt idx="356">
                  <c:v>37.777156215430395</c:v>
                </c:pt>
                <c:pt idx="358">
                  <c:v>35.65307733496234</c:v>
                </c:pt>
                <c:pt idx="360">
                  <c:v>33.125222782364226</c:v>
                </c:pt>
              </c:numCache>
            </c:numRef>
          </c:xVal>
          <c:yVal>
            <c:numRef>
              <c:f>'Serteya_ST_T3__geochemia (2)'!$M$5:$M$366</c:f>
              <c:numCache>
                <c:formatCode>General</c:formatCode>
                <c:ptCount val="362"/>
                <c:pt idx="0">
                  <c:v>1342</c:v>
                </c:pt>
                <c:pt idx="1">
                  <c:v>1338</c:v>
                </c:pt>
                <c:pt idx="2">
                  <c:v>1334</c:v>
                </c:pt>
                <c:pt idx="3">
                  <c:v>1330</c:v>
                </c:pt>
                <c:pt idx="4">
                  <c:v>1326</c:v>
                </c:pt>
                <c:pt idx="5">
                  <c:v>1322</c:v>
                </c:pt>
                <c:pt idx="6">
                  <c:v>1318</c:v>
                </c:pt>
                <c:pt idx="7">
                  <c:v>1314</c:v>
                </c:pt>
                <c:pt idx="8">
                  <c:v>1306</c:v>
                </c:pt>
                <c:pt idx="9">
                  <c:v>1302</c:v>
                </c:pt>
                <c:pt idx="10">
                  <c:v>1298</c:v>
                </c:pt>
                <c:pt idx="11">
                  <c:v>1294</c:v>
                </c:pt>
                <c:pt idx="12">
                  <c:v>1290</c:v>
                </c:pt>
                <c:pt idx="13">
                  <c:v>1286</c:v>
                </c:pt>
                <c:pt idx="14">
                  <c:v>1282</c:v>
                </c:pt>
                <c:pt idx="15">
                  <c:v>1278</c:v>
                </c:pt>
                <c:pt idx="16">
                  <c:v>1274</c:v>
                </c:pt>
                <c:pt idx="17">
                  <c:v>1270</c:v>
                </c:pt>
                <c:pt idx="18">
                  <c:v>1266</c:v>
                </c:pt>
                <c:pt idx="19">
                  <c:v>1262</c:v>
                </c:pt>
                <c:pt idx="20">
                  <c:v>1258</c:v>
                </c:pt>
                <c:pt idx="21">
                  <c:v>1258</c:v>
                </c:pt>
                <c:pt idx="22">
                  <c:v>1254</c:v>
                </c:pt>
                <c:pt idx="23">
                  <c:v>1254</c:v>
                </c:pt>
                <c:pt idx="24">
                  <c:v>1250</c:v>
                </c:pt>
                <c:pt idx="25">
                  <c:v>1250</c:v>
                </c:pt>
                <c:pt idx="26">
                  <c:v>1242</c:v>
                </c:pt>
                <c:pt idx="27">
                  <c:v>1238</c:v>
                </c:pt>
                <c:pt idx="28">
                  <c:v>1234</c:v>
                </c:pt>
                <c:pt idx="29">
                  <c:v>1230</c:v>
                </c:pt>
                <c:pt idx="30">
                  <c:v>1226</c:v>
                </c:pt>
                <c:pt idx="31">
                  <c:v>1222</c:v>
                </c:pt>
                <c:pt idx="32">
                  <c:v>1218</c:v>
                </c:pt>
                <c:pt idx="33">
                  <c:v>1214</c:v>
                </c:pt>
                <c:pt idx="34">
                  <c:v>1210</c:v>
                </c:pt>
                <c:pt idx="35">
                  <c:v>1206</c:v>
                </c:pt>
                <c:pt idx="36">
                  <c:v>1202</c:v>
                </c:pt>
                <c:pt idx="37">
                  <c:v>1198</c:v>
                </c:pt>
                <c:pt idx="38">
                  <c:v>1194</c:v>
                </c:pt>
                <c:pt idx="39">
                  <c:v>1190</c:v>
                </c:pt>
                <c:pt idx="40">
                  <c:v>1186</c:v>
                </c:pt>
                <c:pt idx="41">
                  <c:v>1182</c:v>
                </c:pt>
                <c:pt idx="42">
                  <c:v>1176</c:v>
                </c:pt>
                <c:pt idx="43">
                  <c:v>1174</c:v>
                </c:pt>
                <c:pt idx="44">
                  <c:v>1172</c:v>
                </c:pt>
                <c:pt idx="45">
                  <c:v>1171</c:v>
                </c:pt>
                <c:pt idx="46">
                  <c:v>1168</c:v>
                </c:pt>
                <c:pt idx="47">
                  <c:v>1164</c:v>
                </c:pt>
                <c:pt idx="48">
                  <c:v>1160</c:v>
                </c:pt>
                <c:pt idx="49">
                  <c:v>1156</c:v>
                </c:pt>
                <c:pt idx="50">
                  <c:v>1152</c:v>
                </c:pt>
                <c:pt idx="51">
                  <c:v>1148</c:v>
                </c:pt>
                <c:pt idx="52">
                  <c:v>1144</c:v>
                </c:pt>
                <c:pt idx="53">
                  <c:v>1140</c:v>
                </c:pt>
                <c:pt idx="54">
                  <c:v>1136</c:v>
                </c:pt>
                <c:pt idx="55">
                  <c:v>1132</c:v>
                </c:pt>
                <c:pt idx="56">
                  <c:v>1128</c:v>
                </c:pt>
                <c:pt idx="57">
                  <c:v>1124</c:v>
                </c:pt>
                <c:pt idx="58">
                  <c:v>1120</c:v>
                </c:pt>
                <c:pt idx="59">
                  <c:v>1116</c:v>
                </c:pt>
                <c:pt idx="60">
                  <c:v>1112</c:v>
                </c:pt>
                <c:pt idx="61">
                  <c:v>1108</c:v>
                </c:pt>
                <c:pt idx="62">
                  <c:v>1104</c:v>
                </c:pt>
                <c:pt idx="63">
                  <c:v>1100</c:v>
                </c:pt>
                <c:pt idx="64">
                  <c:v>1096</c:v>
                </c:pt>
                <c:pt idx="65">
                  <c:v>1092</c:v>
                </c:pt>
                <c:pt idx="66">
                  <c:v>1088</c:v>
                </c:pt>
                <c:pt idx="67">
                  <c:v>1084</c:v>
                </c:pt>
                <c:pt idx="68">
                  <c:v>1084</c:v>
                </c:pt>
                <c:pt idx="69">
                  <c:v>1080</c:v>
                </c:pt>
                <c:pt idx="70">
                  <c:v>1076</c:v>
                </c:pt>
                <c:pt idx="71">
                  <c:v>1072</c:v>
                </c:pt>
                <c:pt idx="72">
                  <c:v>1068</c:v>
                </c:pt>
                <c:pt idx="73">
                  <c:v>1064</c:v>
                </c:pt>
                <c:pt idx="74">
                  <c:v>1060</c:v>
                </c:pt>
                <c:pt idx="75">
                  <c:v>1056</c:v>
                </c:pt>
                <c:pt idx="76">
                  <c:v>1052</c:v>
                </c:pt>
                <c:pt idx="77">
                  <c:v>1048</c:v>
                </c:pt>
                <c:pt idx="78">
                  <c:v>1044</c:v>
                </c:pt>
                <c:pt idx="79">
                  <c:v>1040</c:v>
                </c:pt>
                <c:pt idx="80">
                  <c:v>1036</c:v>
                </c:pt>
                <c:pt idx="81">
                  <c:v>1032</c:v>
                </c:pt>
                <c:pt idx="82">
                  <c:v>1028</c:v>
                </c:pt>
                <c:pt idx="83">
                  <c:v>1024</c:v>
                </c:pt>
                <c:pt idx="84">
                  <c:v>1020</c:v>
                </c:pt>
                <c:pt idx="85">
                  <c:v>1016</c:v>
                </c:pt>
                <c:pt idx="86">
                  <c:v>1012</c:v>
                </c:pt>
                <c:pt idx="87">
                  <c:v>1008</c:v>
                </c:pt>
                <c:pt idx="88">
                  <c:v>1004</c:v>
                </c:pt>
                <c:pt idx="89">
                  <c:v>1000</c:v>
                </c:pt>
                <c:pt idx="90">
                  <c:v>996</c:v>
                </c:pt>
                <c:pt idx="91">
                  <c:v>996</c:v>
                </c:pt>
                <c:pt idx="92">
                  <c:v>992</c:v>
                </c:pt>
                <c:pt idx="93">
                  <c:v>992</c:v>
                </c:pt>
                <c:pt idx="94">
                  <c:v>988</c:v>
                </c:pt>
                <c:pt idx="95">
                  <c:v>984</c:v>
                </c:pt>
                <c:pt idx="96">
                  <c:v>980</c:v>
                </c:pt>
                <c:pt idx="97">
                  <c:v>976</c:v>
                </c:pt>
                <c:pt idx="98">
                  <c:v>972</c:v>
                </c:pt>
                <c:pt idx="99">
                  <c:v>968</c:v>
                </c:pt>
                <c:pt idx="100">
                  <c:v>964</c:v>
                </c:pt>
                <c:pt idx="101">
                  <c:v>960</c:v>
                </c:pt>
                <c:pt idx="102">
                  <c:v>956</c:v>
                </c:pt>
                <c:pt idx="103">
                  <c:v>952</c:v>
                </c:pt>
                <c:pt idx="104">
                  <c:v>948</c:v>
                </c:pt>
                <c:pt idx="105">
                  <c:v>944</c:v>
                </c:pt>
                <c:pt idx="106">
                  <c:v>940</c:v>
                </c:pt>
                <c:pt idx="107">
                  <c:v>936</c:v>
                </c:pt>
                <c:pt idx="108">
                  <c:v>932</c:v>
                </c:pt>
                <c:pt idx="109">
                  <c:v>928</c:v>
                </c:pt>
                <c:pt idx="110">
                  <c:v>924</c:v>
                </c:pt>
                <c:pt idx="111">
                  <c:v>920</c:v>
                </c:pt>
                <c:pt idx="112">
                  <c:v>916</c:v>
                </c:pt>
                <c:pt idx="113">
                  <c:v>912</c:v>
                </c:pt>
                <c:pt idx="114">
                  <c:v>908</c:v>
                </c:pt>
                <c:pt idx="115">
                  <c:v>906</c:v>
                </c:pt>
                <c:pt idx="116">
                  <c:v>904</c:v>
                </c:pt>
                <c:pt idx="117">
                  <c:v>902</c:v>
                </c:pt>
                <c:pt idx="118">
                  <c:v>898</c:v>
                </c:pt>
                <c:pt idx="119">
                  <c:v>894</c:v>
                </c:pt>
                <c:pt idx="120">
                  <c:v>890</c:v>
                </c:pt>
                <c:pt idx="121">
                  <c:v>886</c:v>
                </c:pt>
                <c:pt idx="122">
                  <c:v>882</c:v>
                </c:pt>
                <c:pt idx="123">
                  <c:v>878</c:v>
                </c:pt>
                <c:pt idx="124">
                  <c:v>874</c:v>
                </c:pt>
                <c:pt idx="125">
                  <c:v>870</c:v>
                </c:pt>
                <c:pt idx="126">
                  <c:v>866</c:v>
                </c:pt>
                <c:pt idx="127">
                  <c:v>862</c:v>
                </c:pt>
                <c:pt idx="128">
                  <c:v>858</c:v>
                </c:pt>
                <c:pt idx="129">
                  <c:v>854</c:v>
                </c:pt>
                <c:pt idx="130">
                  <c:v>850</c:v>
                </c:pt>
                <c:pt idx="131">
                  <c:v>846</c:v>
                </c:pt>
                <c:pt idx="132">
                  <c:v>842</c:v>
                </c:pt>
                <c:pt idx="133">
                  <c:v>838</c:v>
                </c:pt>
                <c:pt idx="134">
                  <c:v>834</c:v>
                </c:pt>
                <c:pt idx="135">
                  <c:v>830</c:v>
                </c:pt>
                <c:pt idx="136">
                  <c:v>826</c:v>
                </c:pt>
                <c:pt idx="137">
                  <c:v>822</c:v>
                </c:pt>
                <c:pt idx="138">
                  <c:v>818</c:v>
                </c:pt>
                <c:pt idx="139">
                  <c:v>816</c:v>
                </c:pt>
                <c:pt idx="140">
                  <c:v>814</c:v>
                </c:pt>
                <c:pt idx="141">
                  <c:v>812</c:v>
                </c:pt>
                <c:pt idx="142">
                  <c:v>810</c:v>
                </c:pt>
                <c:pt idx="143">
                  <c:v>808</c:v>
                </c:pt>
                <c:pt idx="144">
                  <c:v>804</c:v>
                </c:pt>
                <c:pt idx="145">
                  <c:v>800</c:v>
                </c:pt>
                <c:pt idx="146">
                  <c:v>796</c:v>
                </c:pt>
                <c:pt idx="147">
                  <c:v>792</c:v>
                </c:pt>
                <c:pt idx="148">
                  <c:v>788</c:v>
                </c:pt>
                <c:pt idx="149">
                  <c:v>784</c:v>
                </c:pt>
                <c:pt idx="150">
                  <c:v>780</c:v>
                </c:pt>
                <c:pt idx="151">
                  <c:v>776</c:v>
                </c:pt>
                <c:pt idx="152">
                  <c:v>772</c:v>
                </c:pt>
                <c:pt idx="153">
                  <c:v>768</c:v>
                </c:pt>
                <c:pt idx="154">
                  <c:v>764</c:v>
                </c:pt>
                <c:pt idx="155">
                  <c:v>760</c:v>
                </c:pt>
                <c:pt idx="156">
                  <c:v>756</c:v>
                </c:pt>
                <c:pt idx="157">
                  <c:v>752</c:v>
                </c:pt>
                <c:pt idx="158">
                  <c:v>748</c:v>
                </c:pt>
                <c:pt idx="159">
                  <c:v>744</c:v>
                </c:pt>
                <c:pt idx="160">
                  <c:v>740</c:v>
                </c:pt>
                <c:pt idx="161">
                  <c:v>736</c:v>
                </c:pt>
                <c:pt idx="162">
                  <c:v>732</c:v>
                </c:pt>
                <c:pt idx="163">
                  <c:v>728</c:v>
                </c:pt>
                <c:pt idx="164">
                  <c:v>726</c:v>
                </c:pt>
                <c:pt idx="165">
                  <c:v>724</c:v>
                </c:pt>
                <c:pt idx="166">
                  <c:v>722</c:v>
                </c:pt>
                <c:pt idx="167">
                  <c:v>718</c:v>
                </c:pt>
                <c:pt idx="168">
                  <c:v>714</c:v>
                </c:pt>
                <c:pt idx="169">
                  <c:v>710</c:v>
                </c:pt>
                <c:pt idx="170">
                  <c:v>706</c:v>
                </c:pt>
                <c:pt idx="171">
                  <c:v>702</c:v>
                </c:pt>
                <c:pt idx="172">
                  <c:v>698</c:v>
                </c:pt>
                <c:pt idx="173">
                  <c:v>694</c:v>
                </c:pt>
                <c:pt idx="174">
                  <c:v>690</c:v>
                </c:pt>
                <c:pt idx="175">
                  <c:v>686</c:v>
                </c:pt>
                <c:pt idx="176">
                  <c:v>682</c:v>
                </c:pt>
                <c:pt idx="177">
                  <c:v>678</c:v>
                </c:pt>
                <c:pt idx="178">
                  <c:v>674</c:v>
                </c:pt>
                <c:pt idx="179">
                  <c:v>670</c:v>
                </c:pt>
                <c:pt idx="180">
                  <c:v>666</c:v>
                </c:pt>
                <c:pt idx="181">
                  <c:v>662</c:v>
                </c:pt>
                <c:pt idx="182">
                  <c:v>658</c:v>
                </c:pt>
                <c:pt idx="183">
                  <c:v>654</c:v>
                </c:pt>
                <c:pt idx="184">
                  <c:v>650</c:v>
                </c:pt>
                <c:pt idx="185">
                  <c:v>646</c:v>
                </c:pt>
                <c:pt idx="186">
                  <c:v>642</c:v>
                </c:pt>
                <c:pt idx="187">
                  <c:v>638</c:v>
                </c:pt>
                <c:pt idx="188">
                  <c:v>636</c:v>
                </c:pt>
                <c:pt idx="189">
                  <c:v>634</c:v>
                </c:pt>
                <c:pt idx="190">
                  <c:v>632</c:v>
                </c:pt>
                <c:pt idx="191">
                  <c:v>628</c:v>
                </c:pt>
                <c:pt idx="192">
                  <c:v>624</c:v>
                </c:pt>
                <c:pt idx="193">
                  <c:v>620</c:v>
                </c:pt>
                <c:pt idx="194">
                  <c:v>616</c:v>
                </c:pt>
                <c:pt idx="195">
                  <c:v>612</c:v>
                </c:pt>
                <c:pt idx="196">
                  <c:v>608</c:v>
                </c:pt>
                <c:pt idx="197">
                  <c:v>604</c:v>
                </c:pt>
                <c:pt idx="198">
                  <c:v>600</c:v>
                </c:pt>
                <c:pt idx="199">
                  <c:v>596</c:v>
                </c:pt>
                <c:pt idx="200">
                  <c:v>592</c:v>
                </c:pt>
                <c:pt idx="201">
                  <c:v>588</c:v>
                </c:pt>
                <c:pt idx="202">
                  <c:v>584</c:v>
                </c:pt>
                <c:pt idx="203">
                  <c:v>580</c:v>
                </c:pt>
                <c:pt idx="204">
                  <c:v>576</c:v>
                </c:pt>
                <c:pt idx="205">
                  <c:v>572</c:v>
                </c:pt>
                <c:pt idx="206">
                  <c:v>568</c:v>
                </c:pt>
                <c:pt idx="207">
                  <c:v>564</c:v>
                </c:pt>
                <c:pt idx="208">
                  <c:v>560</c:v>
                </c:pt>
                <c:pt idx="209">
                  <c:v>556</c:v>
                </c:pt>
                <c:pt idx="210">
                  <c:v>552</c:v>
                </c:pt>
                <c:pt idx="211">
                  <c:v>548</c:v>
                </c:pt>
                <c:pt idx="212">
                  <c:v>546</c:v>
                </c:pt>
                <c:pt idx="213">
                  <c:v>544</c:v>
                </c:pt>
                <c:pt idx="214">
                  <c:v>542</c:v>
                </c:pt>
                <c:pt idx="215">
                  <c:v>540</c:v>
                </c:pt>
                <c:pt idx="216">
                  <c:v>538</c:v>
                </c:pt>
                <c:pt idx="217">
                  <c:v>534</c:v>
                </c:pt>
                <c:pt idx="218">
                  <c:v>530</c:v>
                </c:pt>
                <c:pt idx="219">
                  <c:v>526</c:v>
                </c:pt>
                <c:pt idx="220">
                  <c:v>522</c:v>
                </c:pt>
                <c:pt idx="221">
                  <c:v>518</c:v>
                </c:pt>
                <c:pt idx="222">
                  <c:v>514</c:v>
                </c:pt>
                <c:pt idx="223">
                  <c:v>510</c:v>
                </c:pt>
                <c:pt idx="224">
                  <c:v>506</c:v>
                </c:pt>
                <c:pt idx="225">
                  <c:v>502</c:v>
                </c:pt>
                <c:pt idx="226">
                  <c:v>498</c:v>
                </c:pt>
                <c:pt idx="227">
                  <c:v>494</c:v>
                </c:pt>
                <c:pt idx="228">
                  <c:v>490</c:v>
                </c:pt>
                <c:pt idx="229">
                  <c:v>486</c:v>
                </c:pt>
                <c:pt idx="230">
                  <c:v>482</c:v>
                </c:pt>
                <c:pt idx="231">
                  <c:v>478</c:v>
                </c:pt>
                <c:pt idx="232">
                  <c:v>474</c:v>
                </c:pt>
                <c:pt idx="233">
                  <c:v>470</c:v>
                </c:pt>
                <c:pt idx="234">
                  <c:v>466</c:v>
                </c:pt>
                <c:pt idx="235">
                  <c:v>462</c:v>
                </c:pt>
                <c:pt idx="236">
                  <c:v>458</c:v>
                </c:pt>
                <c:pt idx="237">
                  <c:v>456</c:v>
                </c:pt>
                <c:pt idx="238">
                  <c:v>454</c:v>
                </c:pt>
                <c:pt idx="239">
                  <c:v>452</c:v>
                </c:pt>
                <c:pt idx="240">
                  <c:v>450</c:v>
                </c:pt>
                <c:pt idx="241">
                  <c:v>448</c:v>
                </c:pt>
                <c:pt idx="242">
                  <c:v>444</c:v>
                </c:pt>
                <c:pt idx="243">
                  <c:v>440</c:v>
                </c:pt>
                <c:pt idx="244">
                  <c:v>436</c:v>
                </c:pt>
                <c:pt idx="245">
                  <c:v>432</c:v>
                </c:pt>
                <c:pt idx="246">
                  <c:v>428</c:v>
                </c:pt>
                <c:pt idx="247">
                  <c:v>424</c:v>
                </c:pt>
                <c:pt idx="248">
                  <c:v>420</c:v>
                </c:pt>
                <c:pt idx="249">
                  <c:v>416</c:v>
                </c:pt>
                <c:pt idx="250">
                  <c:v>412</c:v>
                </c:pt>
                <c:pt idx="251">
                  <c:v>408</c:v>
                </c:pt>
                <c:pt idx="252">
                  <c:v>404</c:v>
                </c:pt>
                <c:pt idx="253">
                  <c:v>400</c:v>
                </c:pt>
                <c:pt idx="254">
                  <c:v>396</c:v>
                </c:pt>
                <c:pt idx="255">
                  <c:v>392</c:v>
                </c:pt>
                <c:pt idx="256">
                  <c:v>388</c:v>
                </c:pt>
                <c:pt idx="257">
                  <c:v>384</c:v>
                </c:pt>
                <c:pt idx="258">
                  <c:v>380</c:v>
                </c:pt>
                <c:pt idx="259">
                  <c:v>376</c:v>
                </c:pt>
                <c:pt idx="260">
                  <c:v>372</c:v>
                </c:pt>
                <c:pt idx="261">
                  <c:v>366</c:v>
                </c:pt>
                <c:pt idx="262">
                  <c:v>366</c:v>
                </c:pt>
                <c:pt idx="263">
                  <c:v>362</c:v>
                </c:pt>
                <c:pt idx="264">
                  <c:v>362</c:v>
                </c:pt>
                <c:pt idx="265">
                  <c:v>358</c:v>
                </c:pt>
                <c:pt idx="266">
                  <c:v>354</c:v>
                </c:pt>
                <c:pt idx="267">
                  <c:v>350</c:v>
                </c:pt>
                <c:pt idx="268">
                  <c:v>346</c:v>
                </c:pt>
                <c:pt idx="269">
                  <c:v>342</c:v>
                </c:pt>
                <c:pt idx="270">
                  <c:v>338</c:v>
                </c:pt>
                <c:pt idx="271">
                  <c:v>334</c:v>
                </c:pt>
                <c:pt idx="272">
                  <c:v>330</c:v>
                </c:pt>
                <c:pt idx="273">
                  <c:v>326</c:v>
                </c:pt>
                <c:pt idx="274">
                  <c:v>322</c:v>
                </c:pt>
                <c:pt idx="275">
                  <c:v>318</c:v>
                </c:pt>
                <c:pt idx="276">
                  <c:v>314</c:v>
                </c:pt>
                <c:pt idx="277">
                  <c:v>310</c:v>
                </c:pt>
                <c:pt idx="278">
                  <c:v>306</c:v>
                </c:pt>
                <c:pt idx="279">
                  <c:v>302</c:v>
                </c:pt>
                <c:pt idx="280">
                  <c:v>298</c:v>
                </c:pt>
                <c:pt idx="281">
                  <c:v>294</c:v>
                </c:pt>
                <c:pt idx="282">
                  <c:v>290</c:v>
                </c:pt>
                <c:pt idx="283">
                  <c:v>286</c:v>
                </c:pt>
                <c:pt idx="284">
                  <c:v>282</c:v>
                </c:pt>
                <c:pt idx="285">
                  <c:v>278</c:v>
                </c:pt>
                <c:pt idx="286">
                  <c:v>276</c:v>
                </c:pt>
                <c:pt idx="287">
                  <c:v>274</c:v>
                </c:pt>
                <c:pt idx="288">
                  <c:v>272</c:v>
                </c:pt>
                <c:pt idx="289">
                  <c:v>270</c:v>
                </c:pt>
                <c:pt idx="290">
                  <c:v>268</c:v>
                </c:pt>
                <c:pt idx="291">
                  <c:v>264</c:v>
                </c:pt>
                <c:pt idx="292">
                  <c:v>260</c:v>
                </c:pt>
                <c:pt idx="293">
                  <c:v>256</c:v>
                </c:pt>
                <c:pt idx="294">
                  <c:v>252</c:v>
                </c:pt>
                <c:pt idx="295">
                  <c:v>248</c:v>
                </c:pt>
                <c:pt idx="296">
                  <c:v>244</c:v>
                </c:pt>
                <c:pt idx="297">
                  <c:v>240</c:v>
                </c:pt>
                <c:pt idx="298">
                  <c:v>236</c:v>
                </c:pt>
                <c:pt idx="299">
                  <c:v>232</c:v>
                </c:pt>
                <c:pt idx="300">
                  <c:v>228</c:v>
                </c:pt>
                <c:pt idx="301">
                  <c:v>224</c:v>
                </c:pt>
                <c:pt idx="302">
                  <c:v>220</c:v>
                </c:pt>
                <c:pt idx="303">
                  <c:v>216</c:v>
                </c:pt>
                <c:pt idx="304">
                  <c:v>212</c:v>
                </c:pt>
                <c:pt idx="305">
                  <c:v>208</c:v>
                </c:pt>
                <c:pt idx="306">
                  <c:v>204</c:v>
                </c:pt>
                <c:pt idx="307">
                  <c:v>200</c:v>
                </c:pt>
                <c:pt idx="308">
                  <c:v>196</c:v>
                </c:pt>
                <c:pt idx="309">
                  <c:v>192</c:v>
                </c:pt>
                <c:pt idx="310">
                  <c:v>188</c:v>
                </c:pt>
                <c:pt idx="311">
                  <c:v>186</c:v>
                </c:pt>
                <c:pt idx="312">
                  <c:v>184</c:v>
                </c:pt>
                <c:pt idx="313">
                  <c:v>182</c:v>
                </c:pt>
                <c:pt idx="314">
                  <c:v>180</c:v>
                </c:pt>
                <c:pt idx="315">
                  <c:v>178</c:v>
                </c:pt>
                <c:pt idx="316">
                  <c:v>174</c:v>
                </c:pt>
                <c:pt idx="317">
                  <c:v>170</c:v>
                </c:pt>
                <c:pt idx="318">
                  <c:v>166</c:v>
                </c:pt>
                <c:pt idx="319">
                  <c:v>162</c:v>
                </c:pt>
                <c:pt idx="320">
                  <c:v>158</c:v>
                </c:pt>
                <c:pt idx="321">
                  <c:v>154</c:v>
                </c:pt>
                <c:pt idx="322">
                  <c:v>150</c:v>
                </c:pt>
                <c:pt idx="323">
                  <c:v>146</c:v>
                </c:pt>
                <c:pt idx="324">
                  <c:v>142</c:v>
                </c:pt>
                <c:pt idx="325">
                  <c:v>138</c:v>
                </c:pt>
                <c:pt idx="326">
                  <c:v>134</c:v>
                </c:pt>
                <c:pt idx="327">
                  <c:v>130</c:v>
                </c:pt>
                <c:pt idx="328">
                  <c:v>126</c:v>
                </c:pt>
                <c:pt idx="329">
                  <c:v>122</c:v>
                </c:pt>
                <c:pt idx="330">
                  <c:v>118</c:v>
                </c:pt>
                <c:pt idx="331">
                  <c:v>114</c:v>
                </c:pt>
                <c:pt idx="332">
                  <c:v>110</c:v>
                </c:pt>
                <c:pt idx="333">
                  <c:v>106</c:v>
                </c:pt>
                <c:pt idx="334">
                  <c:v>102</c:v>
                </c:pt>
                <c:pt idx="335">
                  <c:v>98</c:v>
                </c:pt>
                <c:pt idx="336">
                  <c:v>96</c:v>
                </c:pt>
                <c:pt idx="337">
                  <c:v>94</c:v>
                </c:pt>
                <c:pt idx="338">
                  <c:v>92</c:v>
                </c:pt>
                <c:pt idx="339">
                  <c:v>90</c:v>
                </c:pt>
                <c:pt idx="340">
                  <c:v>88</c:v>
                </c:pt>
                <c:pt idx="341">
                  <c:v>84</c:v>
                </c:pt>
                <c:pt idx="342">
                  <c:v>80</c:v>
                </c:pt>
                <c:pt idx="343">
                  <c:v>76</c:v>
                </c:pt>
                <c:pt idx="344">
                  <c:v>72</c:v>
                </c:pt>
                <c:pt idx="345">
                  <c:v>68</c:v>
                </c:pt>
                <c:pt idx="346">
                  <c:v>64</c:v>
                </c:pt>
                <c:pt idx="347">
                  <c:v>60</c:v>
                </c:pt>
                <c:pt idx="348">
                  <c:v>56</c:v>
                </c:pt>
                <c:pt idx="349">
                  <c:v>52</c:v>
                </c:pt>
                <c:pt idx="350">
                  <c:v>48</c:v>
                </c:pt>
                <c:pt idx="351">
                  <c:v>44</c:v>
                </c:pt>
                <c:pt idx="352">
                  <c:v>40</c:v>
                </c:pt>
                <c:pt idx="353">
                  <c:v>36</c:v>
                </c:pt>
                <c:pt idx="354">
                  <c:v>32</c:v>
                </c:pt>
                <c:pt idx="355">
                  <c:v>28</c:v>
                </c:pt>
                <c:pt idx="356">
                  <c:v>24</c:v>
                </c:pt>
                <c:pt idx="357">
                  <c:v>20</c:v>
                </c:pt>
                <c:pt idx="358">
                  <c:v>16</c:v>
                </c:pt>
                <c:pt idx="359">
                  <c:v>12</c:v>
                </c:pt>
                <c:pt idx="360">
                  <c:v>8</c:v>
                </c:pt>
                <c:pt idx="361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DF-4655-BD32-0B3DC86AB04D}"/>
            </c:ext>
          </c:extLst>
        </c:ser>
        <c:ser>
          <c:idx val="5"/>
          <c:order val="2"/>
          <c:tx>
            <c:strRef>
              <c:f>'Serteya_ST_T3__geochemia (2)'!$AL$2</c:f>
              <c:strCache>
                <c:ptCount val="1"/>
                <c:pt idx="0">
                  <c:v>Erosion rate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'Serteya_ST_T3__geochemia (2)'!$AL$5:$AL$366</c:f>
              <c:numCache>
                <c:formatCode>0.0000</c:formatCode>
                <c:ptCount val="362"/>
                <c:pt idx="0">
                  <c:v>0.77843248615646743</c:v>
                </c:pt>
                <c:pt idx="2">
                  <c:v>1.5929810553821602</c:v>
                </c:pt>
                <c:pt idx="4">
                  <c:v>1.9392865056503432</c:v>
                </c:pt>
                <c:pt idx="6">
                  <c:v>1.7981394875965848</c:v>
                </c:pt>
                <c:pt idx="7">
                  <c:v>0.88943783138452881</c:v>
                </c:pt>
                <c:pt idx="8">
                  <c:v>0.49166309908564326</c:v>
                </c:pt>
                <c:pt idx="10">
                  <c:v>0.33803843558943614</c:v>
                </c:pt>
                <c:pt idx="12">
                  <c:v>0.33102900381440914</c:v>
                </c:pt>
                <c:pt idx="14">
                  <c:v>0.74264329252676342</c:v>
                </c:pt>
                <c:pt idx="16">
                  <c:v>0.80567676892658857</c:v>
                </c:pt>
                <c:pt idx="18">
                  <c:v>0.52244334490582545</c:v>
                </c:pt>
                <c:pt idx="19">
                  <c:v>0.92347949951876795</c:v>
                </c:pt>
                <c:pt idx="20">
                  <c:v>1.4180396432111</c:v>
                </c:pt>
                <c:pt idx="21">
                  <c:v>0.82339940535183331</c:v>
                </c:pt>
                <c:pt idx="22">
                  <c:v>1.31874112038187</c:v>
                </c:pt>
                <c:pt idx="23">
                  <c:v>0.83510945945945947</c:v>
                </c:pt>
                <c:pt idx="24">
                  <c:v>0.80099050203527811</c:v>
                </c:pt>
                <c:pt idx="26">
                  <c:v>0.95259118164814616</c:v>
                </c:pt>
                <c:pt idx="27">
                  <c:v>0.93735241400893343</c:v>
                </c:pt>
                <c:pt idx="28">
                  <c:v>0.63070177944074712</c:v>
                </c:pt>
                <c:pt idx="30">
                  <c:v>3.2532735127949484</c:v>
                </c:pt>
                <c:pt idx="32">
                  <c:v>3.2842142942369645</c:v>
                </c:pt>
                <c:pt idx="34">
                  <c:v>1.6644346349745331</c:v>
                </c:pt>
                <c:pt idx="36">
                  <c:v>1.4410497638939339</c:v>
                </c:pt>
                <c:pt idx="38">
                  <c:v>1.6241799854300278</c:v>
                </c:pt>
                <c:pt idx="40">
                  <c:v>3.073101490418737</c:v>
                </c:pt>
                <c:pt idx="42">
                  <c:v>2.3043358188345757</c:v>
                </c:pt>
                <c:pt idx="43">
                  <c:v>3.117426800316744</c:v>
                </c:pt>
                <c:pt idx="46">
                  <c:v>2.2223184193438672</c:v>
                </c:pt>
                <c:pt idx="48">
                  <c:v>2.1514499252615842</c:v>
                </c:pt>
                <c:pt idx="50">
                  <c:v>2.0399671920231586</c:v>
                </c:pt>
                <c:pt idx="52">
                  <c:v>2.769611021069692</c:v>
                </c:pt>
                <c:pt idx="54">
                  <c:v>2.9974795680506703</c:v>
                </c:pt>
                <c:pt idx="56">
                  <c:v>2.6033301677643514</c:v>
                </c:pt>
                <c:pt idx="58">
                  <c:v>1.0227846635159135</c:v>
                </c:pt>
                <c:pt idx="60">
                  <c:v>0.85487804420176938</c:v>
                </c:pt>
                <c:pt idx="62">
                  <c:v>0.96862515216920042</c:v>
                </c:pt>
                <c:pt idx="64">
                  <c:v>0.91626283728293489</c:v>
                </c:pt>
                <c:pt idx="66">
                  <c:v>0.95731141010572729</c:v>
                </c:pt>
                <c:pt idx="68">
                  <c:v>1.0511721663691909</c:v>
                </c:pt>
                <c:pt idx="70">
                  <c:v>1.1013825816165834</c:v>
                </c:pt>
                <c:pt idx="72">
                  <c:v>1.0168570155786971</c:v>
                </c:pt>
                <c:pt idx="74">
                  <c:v>0.98404173198232692</c:v>
                </c:pt>
                <c:pt idx="76">
                  <c:v>1.0345233174215784</c:v>
                </c:pt>
                <c:pt idx="78">
                  <c:v>1.0967999145002962</c:v>
                </c:pt>
                <c:pt idx="80">
                  <c:v>0.99430297575792581</c:v>
                </c:pt>
                <c:pt idx="82">
                  <c:v>1.0312600303931663</c:v>
                </c:pt>
                <c:pt idx="84">
                  <c:v>1.1259461909541231</c:v>
                </c:pt>
                <c:pt idx="86">
                  <c:v>1.1900986238753002</c:v>
                </c:pt>
                <c:pt idx="88">
                  <c:v>1.1318355259574395</c:v>
                </c:pt>
                <c:pt idx="90">
                  <c:v>1.1587129552904978</c:v>
                </c:pt>
                <c:pt idx="91">
                  <c:v>1.0919541197380307</c:v>
                </c:pt>
                <c:pt idx="94">
                  <c:v>1.2374203206490246</c:v>
                </c:pt>
                <c:pt idx="96">
                  <c:v>1.1587660463714051</c:v>
                </c:pt>
                <c:pt idx="98">
                  <c:v>1.202150414303192</c:v>
                </c:pt>
                <c:pt idx="100">
                  <c:v>1.2276950460201213</c:v>
                </c:pt>
                <c:pt idx="102">
                  <c:v>1.1028699182718027</c:v>
                </c:pt>
                <c:pt idx="104">
                  <c:v>1.1122890326789596</c:v>
                </c:pt>
                <c:pt idx="106">
                  <c:v>1.1676047322435266</c:v>
                </c:pt>
                <c:pt idx="108">
                  <c:v>1.2012057521391841</c:v>
                </c:pt>
                <c:pt idx="110">
                  <c:v>0.97474489497738226</c:v>
                </c:pt>
                <c:pt idx="112">
                  <c:v>1.0204244943890468</c:v>
                </c:pt>
                <c:pt idx="114">
                  <c:v>1.1030636105818021</c:v>
                </c:pt>
                <c:pt idx="115">
                  <c:v>1.1487911093795913</c:v>
                </c:pt>
                <c:pt idx="118">
                  <c:v>1.1447281789063493</c:v>
                </c:pt>
                <c:pt idx="120">
                  <c:v>0.95048575417312864</c:v>
                </c:pt>
                <c:pt idx="122">
                  <c:v>1.1531020911615799</c:v>
                </c:pt>
                <c:pt idx="124">
                  <c:v>1.1518584259514788</c:v>
                </c:pt>
                <c:pt idx="126">
                  <c:v>1.0531426386145304</c:v>
                </c:pt>
                <c:pt idx="128">
                  <c:v>1.1734384238256641</c:v>
                </c:pt>
                <c:pt idx="130">
                  <c:v>1.1639591579854442</c:v>
                </c:pt>
                <c:pt idx="132">
                  <c:v>1.1026480623208657</c:v>
                </c:pt>
                <c:pt idx="134">
                  <c:v>1.0132212476176676</c:v>
                </c:pt>
                <c:pt idx="136">
                  <c:v>0.98235771703393204</c:v>
                </c:pt>
                <c:pt idx="138">
                  <c:v>1.236319702800442</c:v>
                </c:pt>
                <c:pt idx="141">
                  <c:v>1.1123185121492618</c:v>
                </c:pt>
                <c:pt idx="142">
                  <c:v>1.2156837772480482</c:v>
                </c:pt>
                <c:pt idx="144">
                  <c:v>1.2721953570471933</c:v>
                </c:pt>
                <c:pt idx="146">
                  <c:v>1.3655939519734561</c:v>
                </c:pt>
                <c:pt idx="148">
                  <c:v>1.589502121643422</c:v>
                </c:pt>
                <c:pt idx="150">
                  <c:v>1.2523718600441391</c:v>
                </c:pt>
                <c:pt idx="152">
                  <c:v>1.8287935434098863</c:v>
                </c:pt>
                <c:pt idx="154">
                  <c:v>1.5482044289671006</c:v>
                </c:pt>
                <c:pt idx="156">
                  <c:v>1.1599771294058765</c:v>
                </c:pt>
                <c:pt idx="158">
                  <c:v>1.7299052951176641</c:v>
                </c:pt>
                <c:pt idx="160">
                  <c:v>1.7571685468416387</c:v>
                </c:pt>
                <c:pt idx="162">
                  <c:v>1.2024453533490058</c:v>
                </c:pt>
                <c:pt idx="165">
                  <c:v>1.748886521610121</c:v>
                </c:pt>
                <c:pt idx="166">
                  <c:v>2.1043691832949425</c:v>
                </c:pt>
                <c:pt idx="168">
                  <c:v>2.2508954470929496</c:v>
                </c:pt>
                <c:pt idx="170">
                  <c:v>2.1694487974810661</c:v>
                </c:pt>
                <c:pt idx="172">
                  <c:v>1.4135044895763691</c:v>
                </c:pt>
                <c:pt idx="174">
                  <c:v>1.3422856015134812</c:v>
                </c:pt>
                <c:pt idx="176">
                  <c:v>1.2517851706748906</c:v>
                </c:pt>
                <c:pt idx="178">
                  <c:v>1.3225607556282499</c:v>
                </c:pt>
                <c:pt idx="180">
                  <c:v>2.2423544118389818</c:v>
                </c:pt>
                <c:pt idx="182">
                  <c:v>1.7874783246487544</c:v>
                </c:pt>
                <c:pt idx="184">
                  <c:v>2.3636716274679053</c:v>
                </c:pt>
                <c:pt idx="186">
                  <c:v>2.7830623224862268</c:v>
                </c:pt>
                <c:pt idx="189">
                  <c:v>3.1564778529207032</c:v>
                </c:pt>
                <c:pt idx="190">
                  <c:v>2.7448374605050505</c:v>
                </c:pt>
                <c:pt idx="192">
                  <c:v>2.9667815734178067</c:v>
                </c:pt>
                <c:pt idx="194">
                  <c:v>3.0494214493520237</c:v>
                </c:pt>
                <c:pt idx="196">
                  <c:v>2.2512965193405994</c:v>
                </c:pt>
                <c:pt idx="198">
                  <c:v>1.9882938804726513</c:v>
                </c:pt>
                <c:pt idx="200">
                  <c:v>1.8477095567094408</c:v>
                </c:pt>
                <c:pt idx="202">
                  <c:v>1.3034399924541591</c:v>
                </c:pt>
                <c:pt idx="204">
                  <c:v>1.4001493889948726</c:v>
                </c:pt>
                <c:pt idx="206">
                  <c:v>1.4355963261748865</c:v>
                </c:pt>
                <c:pt idx="208">
                  <c:v>2.0015038795192273</c:v>
                </c:pt>
                <c:pt idx="210">
                  <c:v>1.6731430651287069</c:v>
                </c:pt>
                <c:pt idx="212">
                  <c:v>1.9063610061458098</c:v>
                </c:pt>
                <c:pt idx="213">
                  <c:v>1.4485464410393187</c:v>
                </c:pt>
                <c:pt idx="216">
                  <c:v>1.3702389818829561</c:v>
                </c:pt>
                <c:pt idx="218">
                  <c:v>1.6911836014038715</c:v>
                </c:pt>
                <c:pt idx="220">
                  <c:v>1.7286483169528317</c:v>
                </c:pt>
                <c:pt idx="222">
                  <c:v>1.718875454735491</c:v>
                </c:pt>
                <c:pt idx="224">
                  <c:v>1.5268722879022651</c:v>
                </c:pt>
                <c:pt idx="226">
                  <c:v>1.3726295553746335</c:v>
                </c:pt>
                <c:pt idx="228">
                  <c:v>1.4430298111250293</c:v>
                </c:pt>
                <c:pt idx="230">
                  <c:v>1.3560439560439561</c:v>
                </c:pt>
                <c:pt idx="232">
                  <c:v>1.3481390237422413</c:v>
                </c:pt>
                <c:pt idx="234">
                  <c:v>1.6089871158089601</c:v>
                </c:pt>
                <c:pt idx="236">
                  <c:v>1.8882990216971127</c:v>
                </c:pt>
                <c:pt idx="239">
                  <c:v>1.7017990739295561</c:v>
                </c:pt>
                <c:pt idx="240">
                  <c:v>1.5406338050463799</c:v>
                </c:pt>
                <c:pt idx="242">
                  <c:v>1.4226232525935645</c:v>
                </c:pt>
                <c:pt idx="244">
                  <c:v>1.7825491607299695</c:v>
                </c:pt>
                <c:pt idx="246">
                  <c:v>1.4398139772546799</c:v>
                </c:pt>
                <c:pt idx="248">
                  <c:v>1.7006358412058331</c:v>
                </c:pt>
                <c:pt idx="250">
                  <c:v>1.499934640522876</c:v>
                </c:pt>
                <c:pt idx="252">
                  <c:v>1.4953543016862729</c:v>
                </c:pt>
                <c:pt idx="254">
                  <c:v>1.2644889000291302</c:v>
                </c:pt>
                <c:pt idx="256">
                  <c:v>1.2876435022693382</c:v>
                </c:pt>
                <c:pt idx="258">
                  <c:v>1.1177024955459844</c:v>
                </c:pt>
                <c:pt idx="260">
                  <c:v>1.2477851560753777</c:v>
                </c:pt>
                <c:pt idx="263">
                  <c:v>0.78485524756326697</c:v>
                </c:pt>
                <c:pt idx="264">
                  <c:v>0.78518964822590465</c:v>
                </c:pt>
                <c:pt idx="266">
                  <c:v>0.57653451351289475</c:v>
                </c:pt>
                <c:pt idx="268">
                  <c:v>0.34945163207918933</c:v>
                </c:pt>
                <c:pt idx="270">
                  <c:v>0.40501959856622805</c:v>
                </c:pt>
                <c:pt idx="272">
                  <c:v>0.38803071172185294</c:v>
                </c:pt>
                <c:pt idx="274">
                  <c:v>0.38020615621451914</c:v>
                </c:pt>
                <c:pt idx="276">
                  <c:v>0.36174520672421634</c:v>
                </c:pt>
                <c:pt idx="278">
                  <c:v>0.37531161107957128</c:v>
                </c:pt>
                <c:pt idx="280">
                  <c:v>0.38154714047632987</c:v>
                </c:pt>
                <c:pt idx="282">
                  <c:v>0.36493360849845757</c:v>
                </c:pt>
                <c:pt idx="284">
                  <c:v>0.44067564909621337</c:v>
                </c:pt>
                <c:pt idx="287">
                  <c:v>0.42896250111683321</c:v>
                </c:pt>
                <c:pt idx="288">
                  <c:v>0.39498466200781518</c:v>
                </c:pt>
                <c:pt idx="291">
                  <c:v>0.49261511287227666</c:v>
                </c:pt>
                <c:pt idx="294">
                  <c:v>0.54947448176564262</c:v>
                </c:pt>
                <c:pt idx="296">
                  <c:v>0.52159805619488175</c:v>
                </c:pt>
                <c:pt idx="298">
                  <c:v>0.54727140107913086</c:v>
                </c:pt>
                <c:pt idx="300">
                  <c:v>0.54857728770254821</c:v>
                </c:pt>
                <c:pt idx="302">
                  <c:v>0.53629983376046031</c:v>
                </c:pt>
                <c:pt idx="304">
                  <c:v>0.46510879891945101</c:v>
                </c:pt>
                <c:pt idx="305">
                  <c:v>0.47488928404515612</c:v>
                </c:pt>
                <c:pt idx="307">
                  <c:v>0.3809408449182804</c:v>
                </c:pt>
                <c:pt idx="309">
                  <c:v>0.3477561275585303</c:v>
                </c:pt>
                <c:pt idx="311">
                  <c:v>1.1051542520293378</c:v>
                </c:pt>
                <c:pt idx="312">
                  <c:v>1.1302059723031253</c:v>
                </c:pt>
                <c:pt idx="315">
                  <c:v>1.1555682971576673</c:v>
                </c:pt>
                <c:pt idx="317">
                  <c:v>1.003344446517211</c:v>
                </c:pt>
                <c:pt idx="319">
                  <c:v>0.98075847730466237</c:v>
                </c:pt>
                <c:pt idx="321">
                  <c:v>0.70266757873465147</c:v>
                </c:pt>
                <c:pt idx="323">
                  <c:v>0.66174285569469937</c:v>
                </c:pt>
                <c:pt idx="325">
                  <c:v>0.53490642479936601</c:v>
                </c:pt>
                <c:pt idx="327">
                  <c:v>0.56821604246264268</c:v>
                </c:pt>
                <c:pt idx="329">
                  <c:v>0.66246376252925354</c:v>
                </c:pt>
                <c:pt idx="331">
                  <c:v>0.60321052432125277</c:v>
                </c:pt>
                <c:pt idx="333">
                  <c:v>0.49287467028769366</c:v>
                </c:pt>
                <c:pt idx="335">
                  <c:v>0.5067689133987523</c:v>
                </c:pt>
                <c:pt idx="338">
                  <c:v>0.46479874288028389</c:v>
                </c:pt>
                <c:pt idx="339">
                  <c:v>0.58364290328799151</c:v>
                </c:pt>
                <c:pt idx="341">
                  <c:v>0.50434344093023986</c:v>
                </c:pt>
                <c:pt idx="343">
                  <c:v>0.49238388001684741</c:v>
                </c:pt>
                <c:pt idx="345">
                  <c:v>0.44569840096125335</c:v>
                </c:pt>
                <c:pt idx="348">
                  <c:v>0.34235852907645631</c:v>
                </c:pt>
                <c:pt idx="350">
                  <c:v>0.474594990656103</c:v>
                </c:pt>
                <c:pt idx="353">
                  <c:v>0.56101979392419832</c:v>
                </c:pt>
                <c:pt idx="356">
                  <c:v>0.51233626355868467</c:v>
                </c:pt>
                <c:pt idx="358">
                  <c:v>0.14448038529865712</c:v>
                </c:pt>
                <c:pt idx="360">
                  <c:v>0.37304419388937499</c:v>
                </c:pt>
              </c:numCache>
            </c:numRef>
          </c:xVal>
          <c:yVal>
            <c:numRef>
              <c:f>'Serteya_ST_T3__geochemia (2)'!$M$5:$M$366</c:f>
              <c:numCache>
                <c:formatCode>General</c:formatCode>
                <c:ptCount val="362"/>
                <c:pt idx="0">
                  <c:v>1342</c:v>
                </c:pt>
                <c:pt idx="1">
                  <c:v>1338</c:v>
                </c:pt>
                <c:pt idx="2">
                  <c:v>1334</c:v>
                </c:pt>
                <c:pt idx="3">
                  <c:v>1330</c:v>
                </c:pt>
                <c:pt idx="4">
                  <c:v>1326</c:v>
                </c:pt>
                <c:pt idx="5">
                  <c:v>1322</c:v>
                </c:pt>
                <c:pt idx="6">
                  <c:v>1318</c:v>
                </c:pt>
                <c:pt idx="7">
                  <c:v>1314</c:v>
                </c:pt>
                <c:pt idx="8">
                  <c:v>1306</c:v>
                </c:pt>
                <c:pt idx="9">
                  <c:v>1302</c:v>
                </c:pt>
                <c:pt idx="10">
                  <c:v>1298</c:v>
                </c:pt>
                <c:pt idx="11">
                  <c:v>1294</c:v>
                </c:pt>
                <c:pt idx="12">
                  <c:v>1290</c:v>
                </c:pt>
                <c:pt idx="13">
                  <c:v>1286</c:v>
                </c:pt>
                <c:pt idx="14">
                  <c:v>1282</c:v>
                </c:pt>
                <c:pt idx="15">
                  <c:v>1278</c:v>
                </c:pt>
                <c:pt idx="16">
                  <c:v>1274</c:v>
                </c:pt>
                <c:pt idx="17">
                  <c:v>1270</c:v>
                </c:pt>
                <c:pt idx="18">
                  <c:v>1266</c:v>
                </c:pt>
                <c:pt idx="19">
                  <c:v>1262</c:v>
                </c:pt>
                <c:pt idx="20">
                  <c:v>1258</c:v>
                </c:pt>
                <c:pt idx="21">
                  <c:v>1258</c:v>
                </c:pt>
                <c:pt idx="22">
                  <c:v>1254</c:v>
                </c:pt>
                <c:pt idx="23">
                  <c:v>1254</c:v>
                </c:pt>
                <c:pt idx="24">
                  <c:v>1250</c:v>
                </c:pt>
                <c:pt idx="25">
                  <c:v>1250</c:v>
                </c:pt>
                <c:pt idx="26">
                  <c:v>1242</c:v>
                </c:pt>
                <c:pt idx="27">
                  <c:v>1238</c:v>
                </c:pt>
                <c:pt idx="28">
                  <c:v>1234</c:v>
                </c:pt>
                <c:pt idx="29">
                  <c:v>1230</c:v>
                </c:pt>
                <c:pt idx="30">
                  <c:v>1226</c:v>
                </c:pt>
                <c:pt idx="31">
                  <c:v>1222</c:v>
                </c:pt>
                <c:pt idx="32">
                  <c:v>1218</c:v>
                </c:pt>
                <c:pt idx="33">
                  <c:v>1214</c:v>
                </c:pt>
                <c:pt idx="34">
                  <c:v>1210</c:v>
                </c:pt>
                <c:pt idx="35">
                  <c:v>1206</c:v>
                </c:pt>
                <c:pt idx="36">
                  <c:v>1202</c:v>
                </c:pt>
                <c:pt idx="37">
                  <c:v>1198</c:v>
                </c:pt>
                <c:pt idx="38">
                  <c:v>1194</c:v>
                </c:pt>
                <c:pt idx="39">
                  <c:v>1190</c:v>
                </c:pt>
                <c:pt idx="40">
                  <c:v>1186</c:v>
                </c:pt>
                <c:pt idx="41">
                  <c:v>1182</c:v>
                </c:pt>
                <c:pt idx="42">
                  <c:v>1176</c:v>
                </c:pt>
                <c:pt idx="43">
                  <c:v>1174</c:v>
                </c:pt>
                <c:pt idx="44">
                  <c:v>1172</c:v>
                </c:pt>
                <c:pt idx="45">
                  <c:v>1171</c:v>
                </c:pt>
                <c:pt idx="46">
                  <c:v>1168</c:v>
                </c:pt>
                <c:pt idx="47">
                  <c:v>1164</c:v>
                </c:pt>
                <c:pt idx="48">
                  <c:v>1160</c:v>
                </c:pt>
                <c:pt idx="49">
                  <c:v>1156</c:v>
                </c:pt>
                <c:pt idx="50">
                  <c:v>1152</c:v>
                </c:pt>
                <c:pt idx="51">
                  <c:v>1148</c:v>
                </c:pt>
                <c:pt idx="52">
                  <c:v>1144</c:v>
                </c:pt>
                <c:pt idx="53">
                  <c:v>1140</c:v>
                </c:pt>
                <c:pt idx="54">
                  <c:v>1136</c:v>
                </c:pt>
                <c:pt idx="55">
                  <c:v>1132</c:v>
                </c:pt>
                <c:pt idx="56">
                  <c:v>1128</c:v>
                </c:pt>
                <c:pt idx="57">
                  <c:v>1124</c:v>
                </c:pt>
                <c:pt idx="58">
                  <c:v>1120</c:v>
                </c:pt>
                <c:pt idx="59">
                  <c:v>1116</c:v>
                </c:pt>
                <c:pt idx="60">
                  <c:v>1112</c:v>
                </c:pt>
                <c:pt idx="61">
                  <c:v>1108</c:v>
                </c:pt>
                <c:pt idx="62">
                  <c:v>1104</c:v>
                </c:pt>
                <c:pt idx="63">
                  <c:v>1100</c:v>
                </c:pt>
                <c:pt idx="64">
                  <c:v>1096</c:v>
                </c:pt>
                <c:pt idx="65">
                  <c:v>1092</c:v>
                </c:pt>
                <c:pt idx="66">
                  <c:v>1088</c:v>
                </c:pt>
                <c:pt idx="67">
                  <c:v>1084</c:v>
                </c:pt>
                <c:pt idx="68">
                  <c:v>1084</c:v>
                </c:pt>
                <c:pt idx="69">
                  <c:v>1080</c:v>
                </c:pt>
                <c:pt idx="70">
                  <c:v>1076</c:v>
                </c:pt>
                <c:pt idx="71">
                  <c:v>1072</c:v>
                </c:pt>
                <c:pt idx="72">
                  <c:v>1068</c:v>
                </c:pt>
                <c:pt idx="73">
                  <c:v>1064</c:v>
                </c:pt>
                <c:pt idx="74">
                  <c:v>1060</c:v>
                </c:pt>
                <c:pt idx="75">
                  <c:v>1056</c:v>
                </c:pt>
                <c:pt idx="76">
                  <c:v>1052</c:v>
                </c:pt>
                <c:pt idx="77">
                  <c:v>1048</c:v>
                </c:pt>
                <c:pt idx="78">
                  <c:v>1044</c:v>
                </c:pt>
                <c:pt idx="79">
                  <c:v>1040</c:v>
                </c:pt>
                <c:pt idx="80">
                  <c:v>1036</c:v>
                </c:pt>
                <c:pt idx="81">
                  <c:v>1032</c:v>
                </c:pt>
                <c:pt idx="82">
                  <c:v>1028</c:v>
                </c:pt>
                <c:pt idx="83">
                  <c:v>1024</c:v>
                </c:pt>
                <c:pt idx="84">
                  <c:v>1020</c:v>
                </c:pt>
                <c:pt idx="85">
                  <c:v>1016</c:v>
                </c:pt>
                <c:pt idx="86">
                  <c:v>1012</c:v>
                </c:pt>
                <c:pt idx="87">
                  <c:v>1008</c:v>
                </c:pt>
                <c:pt idx="88">
                  <c:v>1004</c:v>
                </c:pt>
                <c:pt idx="89">
                  <c:v>1000</c:v>
                </c:pt>
                <c:pt idx="90">
                  <c:v>996</c:v>
                </c:pt>
                <c:pt idx="91">
                  <c:v>996</c:v>
                </c:pt>
                <c:pt idx="92">
                  <c:v>992</c:v>
                </c:pt>
                <c:pt idx="93">
                  <c:v>992</c:v>
                </c:pt>
                <c:pt idx="94">
                  <c:v>988</c:v>
                </c:pt>
                <c:pt idx="95">
                  <c:v>984</c:v>
                </c:pt>
                <c:pt idx="96">
                  <c:v>980</c:v>
                </c:pt>
                <c:pt idx="97">
                  <c:v>976</c:v>
                </c:pt>
                <c:pt idx="98">
                  <c:v>972</c:v>
                </c:pt>
                <c:pt idx="99">
                  <c:v>968</c:v>
                </c:pt>
                <c:pt idx="100">
                  <c:v>964</c:v>
                </c:pt>
                <c:pt idx="101">
                  <c:v>960</c:v>
                </c:pt>
                <c:pt idx="102">
                  <c:v>956</c:v>
                </c:pt>
                <c:pt idx="103">
                  <c:v>952</c:v>
                </c:pt>
                <c:pt idx="104">
                  <c:v>948</c:v>
                </c:pt>
                <c:pt idx="105">
                  <c:v>944</c:v>
                </c:pt>
                <c:pt idx="106">
                  <c:v>940</c:v>
                </c:pt>
                <c:pt idx="107">
                  <c:v>936</c:v>
                </c:pt>
                <c:pt idx="108">
                  <c:v>932</c:v>
                </c:pt>
                <c:pt idx="109">
                  <c:v>928</c:v>
                </c:pt>
                <c:pt idx="110">
                  <c:v>924</c:v>
                </c:pt>
                <c:pt idx="111">
                  <c:v>920</c:v>
                </c:pt>
                <c:pt idx="112">
                  <c:v>916</c:v>
                </c:pt>
                <c:pt idx="113">
                  <c:v>912</c:v>
                </c:pt>
                <c:pt idx="114">
                  <c:v>908</c:v>
                </c:pt>
                <c:pt idx="115">
                  <c:v>906</c:v>
                </c:pt>
                <c:pt idx="116">
                  <c:v>904</c:v>
                </c:pt>
                <c:pt idx="117">
                  <c:v>902</c:v>
                </c:pt>
                <c:pt idx="118">
                  <c:v>898</c:v>
                </c:pt>
                <c:pt idx="119">
                  <c:v>894</c:v>
                </c:pt>
                <c:pt idx="120">
                  <c:v>890</c:v>
                </c:pt>
                <c:pt idx="121">
                  <c:v>886</c:v>
                </c:pt>
                <c:pt idx="122">
                  <c:v>882</c:v>
                </c:pt>
                <c:pt idx="123">
                  <c:v>878</c:v>
                </c:pt>
                <c:pt idx="124">
                  <c:v>874</c:v>
                </c:pt>
                <c:pt idx="125">
                  <c:v>870</c:v>
                </c:pt>
                <c:pt idx="126">
                  <c:v>866</c:v>
                </c:pt>
                <c:pt idx="127">
                  <c:v>862</c:v>
                </c:pt>
                <c:pt idx="128">
                  <c:v>858</c:v>
                </c:pt>
                <c:pt idx="129">
                  <c:v>854</c:v>
                </c:pt>
                <c:pt idx="130">
                  <c:v>850</c:v>
                </c:pt>
                <c:pt idx="131">
                  <c:v>846</c:v>
                </c:pt>
                <c:pt idx="132">
                  <c:v>842</c:v>
                </c:pt>
                <c:pt idx="133">
                  <c:v>838</c:v>
                </c:pt>
                <c:pt idx="134">
                  <c:v>834</c:v>
                </c:pt>
                <c:pt idx="135">
                  <c:v>830</c:v>
                </c:pt>
                <c:pt idx="136">
                  <c:v>826</c:v>
                </c:pt>
                <c:pt idx="137">
                  <c:v>822</c:v>
                </c:pt>
                <c:pt idx="138">
                  <c:v>818</c:v>
                </c:pt>
                <c:pt idx="139">
                  <c:v>816</c:v>
                </c:pt>
                <c:pt idx="140">
                  <c:v>814</c:v>
                </c:pt>
                <c:pt idx="141">
                  <c:v>812</c:v>
                </c:pt>
                <c:pt idx="142">
                  <c:v>810</c:v>
                </c:pt>
                <c:pt idx="143">
                  <c:v>808</c:v>
                </c:pt>
                <c:pt idx="144">
                  <c:v>804</c:v>
                </c:pt>
                <c:pt idx="145">
                  <c:v>800</c:v>
                </c:pt>
                <c:pt idx="146">
                  <c:v>796</c:v>
                </c:pt>
                <c:pt idx="147">
                  <c:v>792</c:v>
                </c:pt>
                <c:pt idx="148">
                  <c:v>788</c:v>
                </c:pt>
                <c:pt idx="149">
                  <c:v>784</c:v>
                </c:pt>
                <c:pt idx="150">
                  <c:v>780</c:v>
                </c:pt>
                <c:pt idx="151">
                  <c:v>776</c:v>
                </c:pt>
                <c:pt idx="152">
                  <c:v>772</c:v>
                </c:pt>
                <c:pt idx="153">
                  <c:v>768</c:v>
                </c:pt>
                <c:pt idx="154">
                  <c:v>764</c:v>
                </c:pt>
                <c:pt idx="155">
                  <c:v>760</c:v>
                </c:pt>
                <c:pt idx="156">
                  <c:v>756</c:v>
                </c:pt>
                <c:pt idx="157">
                  <c:v>752</c:v>
                </c:pt>
                <c:pt idx="158">
                  <c:v>748</c:v>
                </c:pt>
                <c:pt idx="159">
                  <c:v>744</c:v>
                </c:pt>
                <c:pt idx="160">
                  <c:v>740</c:v>
                </c:pt>
                <c:pt idx="161">
                  <c:v>736</c:v>
                </c:pt>
                <c:pt idx="162">
                  <c:v>732</c:v>
                </c:pt>
                <c:pt idx="163">
                  <c:v>728</c:v>
                </c:pt>
                <c:pt idx="164">
                  <c:v>726</c:v>
                </c:pt>
                <c:pt idx="165">
                  <c:v>724</c:v>
                </c:pt>
                <c:pt idx="166">
                  <c:v>722</c:v>
                </c:pt>
                <c:pt idx="167">
                  <c:v>718</c:v>
                </c:pt>
                <c:pt idx="168">
                  <c:v>714</c:v>
                </c:pt>
                <c:pt idx="169">
                  <c:v>710</c:v>
                </c:pt>
                <c:pt idx="170">
                  <c:v>706</c:v>
                </c:pt>
                <c:pt idx="171">
                  <c:v>702</c:v>
                </c:pt>
                <c:pt idx="172">
                  <c:v>698</c:v>
                </c:pt>
                <c:pt idx="173">
                  <c:v>694</c:v>
                </c:pt>
                <c:pt idx="174">
                  <c:v>690</c:v>
                </c:pt>
                <c:pt idx="175">
                  <c:v>686</c:v>
                </c:pt>
                <c:pt idx="176">
                  <c:v>682</c:v>
                </c:pt>
                <c:pt idx="177">
                  <c:v>678</c:v>
                </c:pt>
                <c:pt idx="178">
                  <c:v>674</c:v>
                </c:pt>
                <c:pt idx="179">
                  <c:v>670</c:v>
                </c:pt>
                <c:pt idx="180">
                  <c:v>666</c:v>
                </c:pt>
                <c:pt idx="181">
                  <c:v>662</c:v>
                </c:pt>
                <c:pt idx="182">
                  <c:v>658</c:v>
                </c:pt>
                <c:pt idx="183">
                  <c:v>654</c:v>
                </c:pt>
                <c:pt idx="184">
                  <c:v>650</c:v>
                </c:pt>
                <c:pt idx="185">
                  <c:v>646</c:v>
                </c:pt>
                <c:pt idx="186">
                  <c:v>642</c:v>
                </c:pt>
                <c:pt idx="187">
                  <c:v>638</c:v>
                </c:pt>
                <c:pt idx="188">
                  <c:v>636</c:v>
                </c:pt>
                <c:pt idx="189">
                  <c:v>634</c:v>
                </c:pt>
                <c:pt idx="190">
                  <c:v>632</c:v>
                </c:pt>
                <c:pt idx="191">
                  <c:v>628</c:v>
                </c:pt>
                <c:pt idx="192">
                  <c:v>624</c:v>
                </c:pt>
                <c:pt idx="193">
                  <c:v>620</c:v>
                </c:pt>
                <c:pt idx="194">
                  <c:v>616</c:v>
                </c:pt>
                <c:pt idx="195">
                  <c:v>612</c:v>
                </c:pt>
                <c:pt idx="196">
                  <c:v>608</c:v>
                </c:pt>
                <c:pt idx="197">
                  <c:v>604</c:v>
                </c:pt>
                <c:pt idx="198">
                  <c:v>600</c:v>
                </c:pt>
                <c:pt idx="199">
                  <c:v>596</c:v>
                </c:pt>
                <c:pt idx="200">
                  <c:v>592</c:v>
                </c:pt>
                <c:pt idx="201">
                  <c:v>588</c:v>
                </c:pt>
                <c:pt idx="202">
                  <c:v>584</c:v>
                </c:pt>
                <c:pt idx="203">
                  <c:v>580</c:v>
                </c:pt>
                <c:pt idx="204">
                  <c:v>576</c:v>
                </c:pt>
                <c:pt idx="205">
                  <c:v>572</c:v>
                </c:pt>
                <c:pt idx="206">
                  <c:v>568</c:v>
                </c:pt>
                <c:pt idx="207">
                  <c:v>564</c:v>
                </c:pt>
                <c:pt idx="208">
                  <c:v>560</c:v>
                </c:pt>
                <c:pt idx="209">
                  <c:v>556</c:v>
                </c:pt>
                <c:pt idx="210">
                  <c:v>552</c:v>
                </c:pt>
                <c:pt idx="211">
                  <c:v>548</c:v>
                </c:pt>
                <c:pt idx="212">
                  <c:v>546</c:v>
                </c:pt>
                <c:pt idx="213">
                  <c:v>544</c:v>
                </c:pt>
                <c:pt idx="214">
                  <c:v>542</c:v>
                </c:pt>
                <c:pt idx="215">
                  <c:v>540</c:v>
                </c:pt>
                <c:pt idx="216">
                  <c:v>538</c:v>
                </c:pt>
                <c:pt idx="217">
                  <c:v>534</c:v>
                </c:pt>
                <c:pt idx="218">
                  <c:v>530</c:v>
                </c:pt>
                <c:pt idx="219">
                  <c:v>526</c:v>
                </c:pt>
                <c:pt idx="220">
                  <c:v>522</c:v>
                </c:pt>
                <c:pt idx="221">
                  <c:v>518</c:v>
                </c:pt>
                <c:pt idx="222">
                  <c:v>514</c:v>
                </c:pt>
                <c:pt idx="223">
                  <c:v>510</c:v>
                </c:pt>
                <c:pt idx="224">
                  <c:v>506</c:v>
                </c:pt>
                <c:pt idx="225">
                  <c:v>502</c:v>
                </c:pt>
                <c:pt idx="226">
                  <c:v>498</c:v>
                </c:pt>
                <c:pt idx="227">
                  <c:v>494</c:v>
                </c:pt>
                <c:pt idx="228">
                  <c:v>490</c:v>
                </c:pt>
                <c:pt idx="229">
                  <c:v>486</c:v>
                </c:pt>
                <c:pt idx="230">
                  <c:v>482</c:v>
                </c:pt>
                <c:pt idx="231">
                  <c:v>478</c:v>
                </c:pt>
                <c:pt idx="232">
                  <c:v>474</c:v>
                </c:pt>
                <c:pt idx="233">
                  <c:v>470</c:v>
                </c:pt>
                <c:pt idx="234">
                  <c:v>466</c:v>
                </c:pt>
                <c:pt idx="235">
                  <c:v>462</c:v>
                </c:pt>
                <c:pt idx="236">
                  <c:v>458</c:v>
                </c:pt>
                <c:pt idx="237">
                  <c:v>456</c:v>
                </c:pt>
                <c:pt idx="238">
                  <c:v>454</c:v>
                </c:pt>
                <c:pt idx="239">
                  <c:v>452</c:v>
                </c:pt>
                <c:pt idx="240">
                  <c:v>450</c:v>
                </c:pt>
                <c:pt idx="241">
                  <c:v>448</c:v>
                </c:pt>
                <c:pt idx="242">
                  <c:v>444</c:v>
                </c:pt>
                <c:pt idx="243">
                  <c:v>440</c:v>
                </c:pt>
                <c:pt idx="244">
                  <c:v>436</c:v>
                </c:pt>
                <c:pt idx="245">
                  <c:v>432</c:v>
                </c:pt>
                <c:pt idx="246">
                  <c:v>428</c:v>
                </c:pt>
                <c:pt idx="247">
                  <c:v>424</c:v>
                </c:pt>
                <c:pt idx="248">
                  <c:v>420</c:v>
                </c:pt>
                <c:pt idx="249">
                  <c:v>416</c:v>
                </c:pt>
                <c:pt idx="250">
                  <c:v>412</c:v>
                </c:pt>
                <c:pt idx="251">
                  <c:v>408</c:v>
                </c:pt>
                <c:pt idx="252">
                  <c:v>404</c:v>
                </c:pt>
                <c:pt idx="253">
                  <c:v>400</c:v>
                </c:pt>
                <c:pt idx="254">
                  <c:v>396</c:v>
                </c:pt>
                <c:pt idx="255">
                  <c:v>392</c:v>
                </c:pt>
                <c:pt idx="256">
                  <c:v>388</c:v>
                </c:pt>
                <c:pt idx="257">
                  <c:v>384</c:v>
                </c:pt>
                <c:pt idx="258">
                  <c:v>380</c:v>
                </c:pt>
                <c:pt idx="259">
                  <c:v>376</c:v>
                </c:pt>
                <c:pt idx="260">
                  <c:v>372</c:v>
                </c:pt>
                <c:pt idx="261">
                  <c:v>366</c:v>
                </c:pt>
                <c:pt idx="262">
                  <c:v>366</c:v>
                </c:pt>
                <c:pt idx="263">
                  <c:v>362</c:v>
                </c:pt>
                <c:pt idx="264">
                  <c:v>362</c:v>
                </c:pt>
                <c:pt idx="265">
                  <c:v>358</c:v>
                </c:pt>
                <c:pt idx="266">
                  <c:v>354</c:v>
                </c:pt>
                <c:pt idx="267">
                  <c:v>350</c:v>
                </c:pt>
                <c:pt idx="268">
                  <c:v>346</c:v>
                </c:pt>
                <c:pt idx="269">
                  <c:v>342</c:v>
                </c:pt>
                <c:pt idx="270">
                  <c:v>338</c:v>
                </c:pt>
                <c:pt idx="271">
                  <c:v>334</c:v>
                </c:pt>
                <c:pt idx="272">
                  <c:v>330</c:v>
                </c:pt>
                <c:pt idx="273">
                  <c:v>326</c:v>
                </c:pt>
                <c:pt idx="274">
                  <c:v>322</c:v>
                </c:pt>
                <c:pt idx="275">
                  <c:v>318</c:v>
                </c:pt>
                <c:pt idx="276">
                  <c:v>314</c:v>
                </c:pt>
                <c:pt idx="277">
                  <c:v>310</c:v>
                </c:pt>
                <c:pt idx="278">
                  <c:v>306</c:v>
                </c:pt>
                <c:pt idx="279">
                  <c:v>302</c:v>
                </c:pt>
                <c:pt idx="280">
                  <c:v>298</c:v>
                </c:pt>
                <c:pt idx="281">
                  <c:v>294</c:v>
                </c:pt>
                <c:pt idx="282">
                  <c:v>290</c:v>
                </c:pt>
                <c:pt idx="283">
                  <c:v>286</c:v>
                </c:pt>
                <c:pt idx="284">
                  <c:v>282</c:v>
                </c:pt>
                <c:pt idx="285">
                  <c:v>278</c:v>
                </c:pt>
                <c:pt idx="286">
                  <c:v>276</c:v>
                </c:pt>
                <c:pt idx="287">
                  <c:v>274</c:v>
                </c:pt>
                <c:pt idx="288">
                  <c:v>272</c:v>
                </c:pt>
                <c:pt idx="289">
                  <c:v>270</c:v>
                </c:pt>
                <c:pt idx="290">
                  <c:v>268</c:v>
                </c:pt>
                <c:pt idx="291">
                  <c:v>264</c:v>
                </c:pt>
                <c:pt idx="292">
                  <c:v>260</c:v>
                </c:pt>
                <c:pt idx="293">
                  <c:v>256</c:v>
                </c:pt>
                <c:pt idx="294">
                  <c:v>252</c:v>
                </c:pt>
                <c:pt idx="295">
                  <c:v>248</c:v>
                </c:pt>
                <c:pt idx="296">
                  <c:v>244</c:v>
                </c:pt>
                <c:pt idx="297">
                  <c:v>240</c:v>
                </c:pt>
                <c:pt idx="298">
                  <c:v>236</c:v>
                </c:pt>
                <c:pt idx="299">
                  <c:v>232</c:v>
                </c:pt>
                <c:pt idx="300">
                  <c:v>228</c:v>
                </c:pt>
                <c:pt idx="301">
                  <c:v>224</c:v>
                </c:pt>
                <c:pt idx="302">
                  <c:v>220</c:v>
                </c:pt>
                <c:pt idx="303">
                  <c:v>216</c:v>
                </c:pt>
                <c:pt idx="304">
                  <c:v>212</c:v>
                </c:pt>
                <c:pt idx="305">
                  <c:v>208</c:v>
                </c:pt>
                <c:pt idx="306">
                  <c:v>204</c:v>
                </c:pt>
                <c:pt idx="307">
                  <c:v>200</c:v>
                </c:pt>
                <c:pt idx="308">
                  <c:v>196</c:v>
                </c:pt>
                <c:pt idx="309">
                  <c:v>192</c:v>
                </c:pt>
                <c:pt idx="310">
                  <c:v>188</c:v>
                </c:pt>
                <c:pt idx="311">
                  <c:v>186</c:v>
                </c:pt>
                <c:pt idx="312">
                  <c:v>184</c:v>
                </c:pt>
                <c:pt idx="313">
                  <c:v>182</c:v>
                </c:pt>
                <c:pt idx="314">
                  <c:v>180</c:v>
                </c:pt>
                <c:pt idx="315">
                  <c:v>178</c:v>
                </c:pt>
                <c:pt idx="316">
                  <c:v>174</c:v>
                </c:pt>
                <c:pt idx="317">
                  <c:v>170</c:v>
                </c:pt>
                <c:pt idx="318">
                  <c:v>166</c:v>
                </c:pt>
                <c:pt idx="319">
                  <c:v>162</c:v>
                </c:pt>
                <c:pt idx="320">
                  <c:v>158</c:v>
                </c:pt>
                <c:pt idx="321">
                  <c:v>154</c:v>
                </c:pt>
                <c:pt idx="322">
                  <c:v>150</c:v>
                </c:pt>
                <c:pt idx="323">
                  <c:v>146</c:v>
                </c:pt>
                <c:pt idx="324">
                  <c:v>142</c:v>
                </c:pt>
                <c:pt idx="325">
                  <c:v>138</c:v>
                </c:pt>
                <c:pt idx="326">
                  <c:v>134</c:v>
                </c:pt>
                <c:pt idx="327">
                  <c:v>130</c:v>
                </c:pt>
                <c:pt idx="328">
                  <c:v>126</c:v>
                </c:pt>
                <c:pt idx="329">
                  <c:v>122</c:v>
                </c:pt>
                <c:pt idx="330">
                  <c:v>118</c:v>
                </c:pt>
                <c:pt idx="331">
                  <c:v>114</c:v>
                </c:pt>
                <c:pt idx="332">
                  <c:v>110</c:v>
                </c:pt>
                <c:pt idx="333">
                  <c:v>106</c:v>
                </c:pt>
                <c:pt idx="334">
                  <c:v>102</c:v>
                </c:pt>
                <c:pt idx="335">
                  <c:v>98</c:v>
                </c:pt>
                <c:pt idx="336">
                  <c:v>96</c:v>
                </c:pt>
                <c:pt idx="337">
                  <c:v>94</c:v>
                </c:pt>
                <c:pt idx="338">
                  <c:v>92</c:v>
                </c:pt>
                <c:pt idx="339">
                  <c:v>90</c:v>
                </c:pt>
                <c:pt idx="340">
                  <c:v>88</c:v>
                </c:pt>
                <c:pt idx="341">
                  <c:v>84</c:v>
                </c:pt>
                <c:pt idx="342">
                  <c:v>80</c:v>
                </c:pt>
                <c:pt idx="343">
                  <c:v>76</c:v>
                </c:pt>
                <c:pt idx="344">
                  <c:v>72</c:v>
                </c:pt>
                <c:pt idx="345">
                  <c:v>68</c:v>
                </c:pt>
                <c:pt idx="346">
                  <c:v>64</c:v>
                </c:pt>
                <c:pt idx="347">
                  <c:v>60</c:v>
                </c:pt>
                <c:pt idx="348">
                  <c:v>56</c:v>
                </c:pt>
                <c:pt idx="349">
                  <c:v>52</c:v>
                </c:pt>
                <c:pt idx="350">
                  <c:v>48</c:v>
                </c:pt>
                <c:pt idx="351">
                  <c:v>44</c:v>
                </c:pt>
                <c:pt idx="352">
                  <c:v>40</c:v>
                </c:pt>
                <c:pt idx="353">
                  <c:v>36</c:v>
                </c:pt>
                <c:pt idx="354">
                  <c:v>32</c:v>
                </c:pt>
                <c:pt idx="355">
                  <c:v>28</c:v>
                </c:pt>
                <c:pt idx="356">
                  <c:v>24</c:v>
                </c:pt>
                <c:pt idx="357">
                  <c:v>20</c:v>
                </c:pt>
                <c:pt idx="358">
                  <c:v>16</c:v>
                </c:pt>
                <c:pt idx="359">
                  <c:v>12</c:v>
                </c:pt>
                <c:pt idx="360">
                  <c:v>8</c:v>
                </c:pt>
                <c:pt idx="361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DF-4655-BD32-0B3DC86AB04D}"/>
            </c:ext>
          </c:extLst>
        </c:ser>
        <c:ser>
          <c:idx val="0"/>
          <c:order val="3"/>
          <c:tx>
            <c:strRef>
              <c:f>'Serteya_ST_T3__geochemia (2)'!$AJ$2</c:f>
              <c:strCache>
                <c:ptCount val="1"/>
                <c:pt idx="0">
                  <c:v>Ca/Fe</c:v>
                </c:pt>
              </c:strCache>
            </c:strRef>
          </c:tx>
          <c:spPr>
            <a:ln w="1905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'Serteya_ST_T3__geochemia (2)'!$AJ$5:$AJ$366</c:f>
              <c:numCache>
                <c:formatCode>0.0000</c:formatCode>
                <c:ptCount val="362"/>
                <c:pt idx="0">
                  <c:v>1.0179363771697814</c:v>
                </c:pt>
                <c:pt idx="2">
                  <c:v>0.56537958034611291</c:v>
                </c:pt>
                <c:pt idx="4">
                  <c:v>0.50816635607677108</c:v>
                </c:pt>
                <c:pt idx="6">
                  <c:v>1.4267066818334257</c:v>
                </c:pt>
                <c:pt idx="7">
                  <c:v>1.0590020191653373</c:v>
                </c:pt>
                <c:pt idx="8">
                  <c:v>1.3422523649640876</c:v>
                </c:pt>
                <c:pt idx="10">
                  <c:v>1.6886984537520395</c:v>
                </c:pt>
                <c:pt idx="12">
                  <c:v>1.1976687220802391</c:v>
                </c:pt>
                <c:pt idx="14">
                  <c:v>0.75259876762578237</c:v>
                </c:pt>
                <c:pt idx="16">
                  <c:v>0.38688799902160503</c:v>
                </c:pt>
                <c:pt idx="18">
                  <c:v>0.7846572236224213</c:v>
                </c:pt>
                <c:pt idx="19">
                  <c:v>0.79648595608978301</c:v>
                </c:pt>
                <c:pt idx="20">
                  <c:v>0.90708125704021825</c:v>
                </c:pt>
                <c:pt idx="21">
                  <c:v>1.376929270323012</c:v>
                </c:pt>
                <c:pt idx="22">
                  <c:v>1.3887206477732787</c:v>
                </c:pt>
                <c:pt idx="23">
                  <c:v>1.0914454277286136</c:v>
                </c:pt>
                <c:pt idx="24">
                  <c:v>1.1049475262368815</c:v>
                </c:pt>
                <c:pt idx="26">
                  <c:v>1.1871346938775509</c:v>
                </c:pt>
                <c:pt idx="27">
                  <c:v>1.1520485086856769</c:v>
                </c:pt>
                <c:pt idx="28">
                  <c:v>1.3649778748123746</c:v>
                </c:pt>
                <c:pt idx="30">
                  <c:v>0.24269260549748356</c:v>
                </c:pt>
                <c:pt idx="32">
                  <c:v>0.27751655629139071</c:v>
                </c:pt>
                <c:pt idx="34">
                  <c:v>0.55566037735849061</c:v>
                </c:pt>
                <c:pt idx="36">
                  <c:v>0.61177777777777786</c:v>
                </c:pt>
                <c:pt idx="38">
                  <c:v>0.5200893657579102</c:v>
                </c:pt>
                <c:pt idx="40">
                  <c:v>0.25290781160252729</c:v>
                </c:pt>
                <c:pt idx="42">
                  <c:v>0.45132743362831856</c:v>
                </c:pt>
                <c:pt idx="43">
                  <c:v>0.37716568669922657</c:v>
                </c:pt>
                <c:pt idx="46">
                  <c:v>0.51628300501261137</c:v>
                </c:pt>
                <c:pt idx="48">
                  <c:v>0.54800131061598956</c:v>
                </c:pt>
                <c:pt idx="50">
                  <c:v>0.4901466183194072</c:v>
                </c:pt>
                <c:pt idx="52">
                  <c:v>0.1931444670527469</c:v>
                </c:pt>
                <c:pt idx="54">
                  <c:v>0.18012512184027554</c:v>
                </c:pt>
                <c:pt idx="56">
                  <c:v>0.19623588847753057</c:v>
                </c:pt>
                <c:pt idx="58">
                  <c:v>0.45648586130001328</c:v>
                </c:pt>
                <c:pt idx="60">
                  <c:v>0.5154496950618952</c:v>
                </c:pt>
                <c:pt idx="62">
                  <c:v>0.48506063672941419</c:v>
                </c:pt>
                <c:pt idx="64">
                  <c:v>0.45948675869513317</c:v>
                </c:pt>
                <c:pt idx="66">
                  <c:v>0.45867282582982905</c:v>
                </c:pt>
                <c:pt idx="68">
                  <c:v>0.41687986539707833</c:v>
                </c:pt>
                <c:pt idx="70">
                  <c:v>0.41863301456227264</c:v>
                </c:pt>
                <c:pt idx="72">
                  <c:v>0.43489027247936018</c:v>
                </c:pt>
                <c:pt idx="74">
                  <c:v>0.43158091296448314</c:v>
                </c:pt>
                <c:pt idx="76">
                  <c:v>0.43877986813339714</c:v>
                </c:pt>
                <c:pt idx="78">
                  <c:v>0.43285530041775311</c:v>
                </c:pt>
                <c:pt idx="80">
                  <c:v>0.46399843570828786</c:v>
                </c:pt>
                <c:pt idx="82">
                  <c:v>0.43120894906511664</c:v>
                </c:pt>
                <c:pt idx="84">
                  <c:v>0.3931736189883242</c:v>
                </c:pt>
                <c:pt idx="86">
                  <c:v>0.36573102004918867</c:v>
                </c:pt>
                <c:pt idx="88">
                  <c:v>0.41300225207651969</c:v>
                </c:pt>
                <c:pt idx="90">
                  <c:v>0.36761565667862028</c:v>
                </c:pt>
                <c:pt idx="91">
                  <c:v>0.35302102919199829</c:v>
                </c:pt>
                <c:pt idx="94">
                  <c:v>0.35205242073076687</c:v>
                </c:pt>
                <c:pt idx="96">
                  <c:v>0.34311300825761981</c:v>
                </c:pt>
                <c:pt idx="98">
                  <c:v>0.34125521646800283</c:v>
                </c:pt>
                <c:pt idx="100">
                  <c:v>0.3362511981208065</c:v>
                </c:pt>
                <c:pt idx="102">
                  <c:v>0.36290125293843306</c:v>
                </c:pt>
                <c:pt idx="104">
                  <c:v>0.36098071849914515</c:v>
                </c:pt>
                <c:pt idx="106">
                  <c:v>0.37130144497756584</c:v>
                </c:pt>
                <c:pt idx="108">
                  <c:v>0.37178256699736079</c:v>
                </c:pt>
                <c:pt idx="110">
                  <c:v>0.42364452741522773</c:v>
                </c:pt>
                <c:pt idx="112">
                  <c:v>0.39606939107008443</c:v>
                </c:pt>
                <c:pt idx="114">
                  <c:v>0.40040630527045712</c:v>
                </c:pt>
                <c:pt idx="115">
                  <c:v>0.37752102078913952</c:v>
                </c:pt>
                <c:pt idx="118">
                  <c:v>0.38106998757641886</c:v>
                </c:pt>
                <c:pt idx="120">
                  <c:v>0.41583302737420308</c:v>
                </c:pt>
                <c:pt idx="122">
                  <c:v>0.38872370832382003</c:v>
                </c:pt>
                <c:pt idx="124">
                  <c:v>0.3717592085228823</c:v>
                </c:pt>
                <c:pt idx="126">
                  <c:v>0.40335903466896783</c:v>
                </c:pt>
                <c:pt idx="128">
                  <c:v>0.37294840884705843</c:v>
                </c:pt>
                <c:pt idx="130">
                  <c:v>0.37615500038866168</c:v>
                </c:pt>
                <c:pt idx="132">
                  <c:v>0.41551243197623755</c:v>
                </c:pt>
                <c:pt idx="134">
                  <c:v>0.4233305260078653</c:v>
                </c:pt>
                <c:pt idx="136">
                  <c:v>0.43842402467125463</c:v>
                </c:pt>
                <c:pt idx="138">
                  <c:v>0.35606065783723306</c:v>
                </c:pt>
                <c:pt idx="141">
                  <c:v>0.36804260217464679</c:v>
                </c:pt>
                <c:pt idx="142">
                  <c:v>0.35838445962546328</c:v>
                </c:pt>
                <c:pt idx="144">
                  <c:v>0.36198644921230078</c:v>
                </c:pt>
                <c:pt idx="146">
                  <c:v>0.49018349183126064</c:v>
                </c:pt>
                <c:pt idx="148">
                  <c:v>0.52221458378105201</c:v>
                </c:pt>
                <c:pt idx="150">
                  <c:v>0.94794908613206941</c:v>
                </c:pt>
                <c:pt idx="152">
                  <c:v>0.56370113904360486</c:v>
                </c:pt>
                <c:pt idx="154">
                  <c:v>0.72728167745598749</c:v>
                </c:pt>
                <c:pt idx="156">
                  <c:v>1.0403140846108194</c:v>
                </c:pt>
                <c:pt idx="158">
                  <c:v>0.65745731541735353</c:v>
                </c:pt>
                <c:pt idx="160">
                  <c:v>0.65592674276401552</c:v>
                </c:pt>
                <c:pt idx="162">
                  <c:v>0.98950752224800642</c:v>
                </c:pt>
                <c:pt idx="165">
                  <c:v>0.71134852639028234</c:v>
                </c:pt>
                <c:pt idx="166">
                  <c:v>0.68543151910174738</c:v>
                </c:pt>
                <c:pt idx="168">
                  <c:v>0.79678210349506984</c:v>
                </c:pt>
                <c:pt idx="170">
                  <c:v>0.87138889742318049</c:v>
                </c:pt>
                <c:pt idx="172">
                  <c:v>1.2772545009739258</c:v>
                </c:pt>
                <c:pt idx="174">
                  <c:v>1.1760891956879611</c:v>
                </c:pt>
                <c:pt idx="176">
                  <c:v>1.1987815436702307</c:v>
                </c:pt>
                <c:pt idx="178">
                  <c:v>1.1614273875268895</c:v>
                </c:pt>
                <c:pt idx="180">
                  <c:v>0.85033005639089665</c:v>
                </c:pt>
                <c:pt idx="182">
                  <c:v>0.69496478385669791</c:v>
                </c:pt>
                <c:pt idx="184">
                  <c:v>0.81205139471970611</c:v>
                </c:pt>
                <c:pt idx="186">
                  <c:v>0.77968428554995695</c:v>
                </c:pt>
                <c:pt idx="189">
                  <c:v>0.66282098212889173</c:v>
                </c:pt>
                <c:pt idx="190">
                  <c:v>0.57374894958431266</c:v>
                </c:pt>
                <c:pt idx="192">
                  <c:v>0.68625368285301991</c:v>
                </c:pt>
                <c:pt idx="194">
                  <c:v>0.70027393518044245</c:v>
                </c:pt>
                <c:pt idx="196">
                  <c:v>0.71121721690076256</c:v>
                </c:pt>
                <c:pt idx="198">
                  <c:v>0.81910676544874728</c:v>
                </c:pt>
                <c:pt idx="200">
                  <c:v>0.69504364056903223</c:v>
                </c:pt>
                <c:pt idx="202">
                  <c:v>1.1892699634043353</c:v>
                </c:pt>
                <c:pt idx="204">
                  <c:v>1.3659595875853541</c:v>
                </c:pt>
                <c:pt idx="206">
                  <c:v>1.2087627125511542</c:v>
                </c:pt>
                <c:pt idx="208">
                  <c:v>0.96506799329831738</c:v>
                </c:pt>
                <c:pt idx="210">
                  <c:v>0.96873998549661089</c:v>
                </c:pt>
                <c:pt idx="212">
                  <c:v>0.724925223600561</c:v>
                </c:pt>
                <c:pt idx="213">
                  <c:v>1.1889759481357554</c:v>
                </c:pt>
                <c:pt idx="216">
                  <c:v>1.4293080308404935</c:v>
                </c:pt>
                <c:pt idx="218">
                  <c:v>0.87667371760773372</c:v>
                </c:pt>
                <c:pt idx="220">
                  <c:v>0.73577308856926582</c:v>
                </c:pt>
                <c:pt idx="222">
                  <c:v>0.90280788712292204</c:v>
                </c:pt>
                <c:pt idx="224">
                  <c:v>1.0295608992207812</c:v>
                </c:pt>
                <c:pt idx="226">
                  <c:v>0.96903033018118745</c:v>
                </c:pt>
                <c:pt idx="228">
                  <c:v>0.90801404282465747</c:v>
                </c:pt>
                <c:pt idx="230">
                  <c:v>1.2828155113903268</c:v>
                </c:pt>
                <c:pt idx="232">
                  <c:v>1.0018320652906589</c:v>
                </c:pt>
                <c:pt idx="234">
                  <c:v>0.92486454859148504</c:v>
                </c:pt>
                <c:pt idx="236">
                  <c:v>0.92660216787931016</c:v>
                </c:pt>
                <c:pt idx="239">
                  <c:v>1.0509647649859941</c:v>
                </c:pt>
                <c:pt idx="240">
                  <c:v>1.0472820797010323</c:v>
                </c:pt>
                <c:pt idx="242">
                  <c:v>0.4843035039484071</c:v>
                </c:pt>
                <c:pt idx="244">
                  <c:v>0.42077599437432311</c:v>
                </c:pt>
                <c:pt idx="246">
                  <c:v>0.47350304168511259</c:v>
                </c:pt>
                <c:pt idx="248">
                  <c:v>0.45069951799864266</c:v>
                </c:pt>
                <c:pt idx="250">
                  <c:v>0.47607980004267381</c:v>
                </c:pt>
                <c:pt idx="252">
                  <c:v>0.48700050338254858</c:v>
                </c:pt>
                <c:pt idx="254">
                  <c:v>0.55252933337991406</c:v>
                </c:pt>
                <c:pt idx="256">
                  <c:v>0.54189826182333589</c:v>
                </c:pt>
                <c:pt idx="258">
                  <c:v>0.57214783677412862</c:v>
                </c:pt>
                <c:pt idx="260">
                  <c:v>0.54123363269040847</c:v>
                </c:pt>
                <c:pt idx="263">
                  <c:v>0.89277546895362159</c:v>
                </c:pt>
                <c:pt idx="264">
                  <c:v>0.90937513772826162</c:v>
                </c:pt>
                <c:pt idx="266">
                  <c:v>0.96650373087745245</c:v>
                </c:pt>
                <c:pt idx="268">
                  <c:v>1.0162624252313992</c:v>
                </c:pt>
                <c:pt idx="270">
                  <c:v>1.1166184820815743</c:v>
                </c:pt>
                <c:pt idx="272">
                  <c:v>0.99370007281322859</c:v>
                </c:pt>
                <c:pt idx="274">
                  <c:v>1.1077825887642463</c:v>
                </c:pt>
                <c:pt idx="276">
                  <c:v>1.161909226435573</c:v>
                </c:pt>
                <c:pt idx="278">
                  <c:v>1.110746255564208</c:v>
                </c:pt>
                <c:pt idx="280">
                  <c:v>1.0995307237526042</c:v>
                </c:pt>
                <c:pt idx="282">
                  <c:v>1.0679282110787933</c:v>
                </c:pt>
                <c:pt idx="284">
                  <c:v>1.0056627240933995</c:v>
                </c:pt>
                <c:pt idx="287">
                  <c:v>0.96448496672103601</c:v>
                </c:pt>
                <c:pt idx="288">
                  <c:v>1.0792865493908779</c:v>
                </c:pt>
                <c:pt idx="291">
                  <c:v>1.1245836511932201</c:v>
                </c:pt>
                <c:pt idx="294">
                  <c:v>1.1050724514236456</c:v>
                </c:pt>
                <c:pt idx="296">
                  <c:v>1.0135355954634218</c:v>
                </c:pt>
                <c:pt idx="298">
                  <c:v>1.0604137388079542</c:v>
                </c:pt>
                <c:pt idx="300">
                  <c:v>1.0326148838733507</c:v>
                </c:pt>
                <c:pt idx="302">
                  <c:v>0.97565958186638835</c:v>
                </c:pt>
                <c:pt idx="304">
                  <c:v>1.0674722938380519</c:v>
                </c:pt>
                <c:pt idx="305">
                  <c:v>1.040646875312911</c:v>
                </c:pt>
                <c:pt idx="307">
                  <c:v>1.020436314505657</c:v>
                </c:pt>
                <c:pt idx="309">
                  <c:v>1.0156405757559572</c:v>
                </c:pt>
                <c:pt idx="311">
                  <c:v>0.69863565157475249</c:v>
                </c:pt>
                <c:pt idx="312">
                  <c:v>0.70545395263825339</c:v>
                </c:pt>
                <c:pt idx="315">
                  <c:v>0.66226520557020019</c:v>
                </c:pt>
                <c:pt idx="317">
                  <c:v>0.75768170839407123</c:v>
                </c:pt>
                <c:pt idx="319">
                  <c:v>0.77503224162447215</c:v>
                </c:pt>
                <c:pt idx="321">
                  <c:v>1.1187438243759933</c:v>
                </c:pt>
                <c:pt idx="323">
                  <c:v>1.1746198599127837</c:v>
                </c:pt>
                <c:pt idx="325">
                  <c:v>1.4185748023411024</c:v>
                </c:pt>
                <c:pt idx="327">
                  <c:v>1.1524854348431188</c:v>
                </c:pt>
                <c:pt idx="329">
                  <c:v>1.2096387954843182</c:v>
                </c:pt>
                <c:pt idx="331">
                  <c:v>1.2430961499697641</c:v>
                </c:pt>
                <c:pt idx="333">
                  <c:v>1.2338744988280952</c:v>
                </c:pt>
                <c:pt idx="335">
                  <c:v>1.2555491840489337</c:v>
                </c:pt>
                <c:pt idx="338">
                  <c:v>1.2966636455358518</c:v>
                </c:pt>
                <c:pt idx="339">
                  <c:v>1.1103413798028854</c:v>
                </c:pt>
                <c:pt idx="341">
                  <c:v>1.1881223167200674</c:v>
                </c:pt>
                <c:pt idx="343">
                  <c:v>0.97289486183680063</c:v>
                </c:pt>
                <c:pt idx="345">
                  <c:v>1.4411882243239647</c:v>
                </c:pt>
                <c:pt idx="348">
                  <c:v>1.7057388229350843</c:v>
                </c:pt>
                <c:pt idx="350">
                  <c:v>2.5645104622111181</c:v>
                </c:pt>
                <c:pt idx="353">
                  <c:v>2.9229485742746855</c:v>
                </c:pt>
                <c:pt idx="356">
                  <c:v>1.6755139004686197</c:v>
                </c:pt>
                <c:pt idx="358">
                  <c:v>3.7991022222222224</c:v>
                </c:pt>
                <c:pt idx="360">
                  <c:v>1.2731588570456673</c:v>
                </c:pt>
              </c:numCache>
            </c:numRef>
          </c:xVal>
          <c:yVal>
            <c:numRef>
              <c:f>'Serteya_ST_T3__geochemia (2)'!$M$5:$M$366</c:f>
              <c:numCache>
                <c:formatCode>General</c:formatCode>
                <c:ptCount val="362"/>
                <c:pt idx="0">
                  <c:v>1342</c:v>
                </c:pt>
                <c:pt idx="1">
                  <c:v>1338</c:v>
                </c:pt>
                <c:pt idx="2">
                  <c:v>1334</c:v>
                </c:pt>
                <c:pt idx="3">
                  <c:v>1330</c:v>
                </c:pt>
                <c:pt idx="4">
                  <c:v>1326</c:v>
                </c:pt>
                <c:pt idx="5">
                  <c:v>1322</c:v>
                </c:pt>
                <c:pt idx="6">
                  <c:v>1318</c:v>
                </c:pt>
                <c:pt idx="7">
                  <c:v>1314</c:v>
                </c:pt>
                <c:pt idx="8">
                  <c:v>1306</c:v>
                </c:pt>
                <c:pt idx="9">
                  <c:v>1302</c:v>
                </c:pt>
                <c:pt idx="10">
                  <c:v>1298</c:v>
                </c:pt>
                <c:pt idx="11">
                  <c:v>1294</c:v>
                </c:pt>
                <c:pt idx="12">
                  <c:v>1290</c:v>
                </c:pt>
                <c:pt idx="13">
                  <c:v>1286</c:v>
                </c:pt>
                <c:pt idx="14">
                  <c:v>1282</c:v>
                </c:pt>
                <c:pt idx="15">
                  <c:v>1278</c:v>
                </c:pt>
                <c:pt idx="16">
                  <c:v>1274</c:v>
                </c:pt>
                <c:pt idx="17">
                  <c:v>1270</c:v>
                </c:pt>
                <c:pt idx="18">
                  <c:v>1266</c:v>
                </c:pt>
                <c:pt idx="19">
                  <c:v>1262</c:v>
                </c:pt>
                <c:pt idx="20">
                  <c:v>1258</c:v>
                </c:pt>
                <c:pt idx="21">
                  <c:v>1258</c:v>
                </c:pt>
                <c:pt idx="22">
                  <c:v>1254</c:v>
                </c:pt>
                <c:pt idx="23">
                  <c:v>1254</c:v>
                </c:pt>
                <c:pt idx="24">
                  <c:v>1250</c:v>
                </c:pt>
                <c:pt idx="25">
                  <c:v>1250</c:v>
                </c:pt>
                <c:pt idx="26">
                  <c:v>1242</c:v>
                </c:pt>
                <c:pt idx="27">
                  <c:v>1238</c:v>
                </c:pt>
                <c:pt idx="28">
                  <c:v>1234</c:v>
                </c:pt>
                <c:pt idx="29">
                  <c:v>1230</c:v>
                </c:pt>
                <c:pt idx="30">
                  <c:v>1226</c:v>
                </c:pt>
                <c:pt idx="31">
                  <c:v>1222</c:v>
                </c:pt>
                <c:pt idx="32">
                  <c:v>1218</c:v>
                </c:pt>
                <c:pt idx="33">
                  <c:v>1214</c:v>
                </c:pt>
                <c:pt idx="34">
                  <c:v>1210</c:v>
                </c:pt>
                <c:pt idx="35">
                  <c:v>1206</c:v>
                </c:pt>
                <c:pt idx="36">
                  <c:v>1202</c:v>
                </c:pt>
                <c:pt idx="37">
                  <c:v>1198</c:v>
                </c:pt>
                <c:pt idx="38">
                  <c:v>1194</c:v>
                </c:pt>
                <c:pt idx="39">
                  <c:v>1190</c:v>
                </c:pt>
                <c:pt idx="40">
                  <c:v>1186</c:v>
                </c:pt>
                <c:pt idx="41">
                  <c:v>1182</c:v>
                </c:pt>
                <c:pt idx="42">
                  <c:v>1176</c:v>
                </c:pt>
                <c:pt idx="43">
                  <c:v>1174</c:v>
                </c:pt>
                <c:pt idx="44">
                  <c:v>1172</c:v>
                </c:pt>
                <c:pt idx="45">
                  <c:v>1171</c:v>
                </c:pt>
                <c:pt idx="46">
                  <c:v>1168</c:v>
                </c:pt>
                <c:pt idx="47">
                  <c:v>1164</c:v>
                </c:pt>
                <c:pt idx="48">
                  <c:v>1160</c:v>
                </c:pt>
                <c:pt idx="49">
                  <c:v>1156</c:v>
                </c:pt>
                <c:pt idx="50">
                  <c:v>1152</c:v>
                </c:pt>
                <c:pt idx="51">
                  <c:v>1148</c:v>
                </c:pt>
                <c:pt idx="52">
                  <c:v>1144</c:v>
                </c:pt>
                <c:pt idx="53">
                  <c:v>1140</c:v>
                </c:pt>
                <c:pt idx="54">
                  <c:v>1136</c:v>
                </c:pt>
                <c:pt idx="55">
                  <c:v>1132</c:v>
                </c:pt>
                <c:pt idx="56">
                  <c:v>1128</c:v>
                </c:pt>
                <c:pt idx="57">
                  <c:v>1124</c:v>
                </c:pt>
                <c:pt idx="58">
                  <c:v>1120</c:v>
                </c:pt>
                <c:pt idx="59">
                  <c:v>1116</c:v>
                </c:pt>
                <c:pt idx="60">
                  <c:v>1112</c:v>
                </c:pt>
                <c:pt idx="61">
                  <c:v>1108</c:v>
                </c:pt>
                <c:pt idx="62">
                  <c:v>1104</c:v>
                </c:pt>
                <c:pt idx="63">
                  <c:v>1100</c:v>
                </c:pt>
                <c:pt idx="64">
                  <c:v>1096</c:v>
                </c:pt>
                <c:pt idx="65">
                  <c:v>1092</c:v>
                </c:pt>
                <c:pt idx="66">
                  <c:v>1088</c:v>
                </c:pt>
                <c:pt idx="67">
                  <c:v>1084</c:v>
                </c:pt>
                <c:pt idx="68">
                  <c:v>1084</c:v>
                </c:pt>
                <c:pt idx="69">
                  <c:v>1080</c:v>
                </c:pt>
                <c:pt idx="70">
                  <c:v>1076</c:v>
                </c:pt>
                <c:pt idx="71">
                  <c:v>1072</c:v>
                </c:pt>
                <c:pt idx="72">
                  <c:v>1068</c:v>
                </c:pt>
                <c:pt idx="73">
                  <c:v>1064</c:v>
                </c:pt>
                <c:pt idx="74">
                  <c:v>1060</c:v>
                </c:pt>
                <c:pt idx="75">
                  <c:v>1056</c:v>
                </c:pt>
                <c:pt idx="76">
                  <c:v>1052</c:v>
                </c:pt>
                <c:pt idx="77">
                  <c:v>1048</c:v>
                </c:pt>
                <c:pt idx="78">
                  <c:v>1044</c:v>
                </c:pt>
                <c:pt idx="79">
                  <c:v>1040</c:v>
                </c:pt>
                <c:pt idx="80">
                  <c:v>1036</c:v>
                </c:pt>
                <c:pt idx="81">
                  <c:v>1032</c:v>
                </c:pt>
                <c:pt idx="82">
                  <c:v>1028</c:v>
                </c:pt>
                <c:pt idx="83">
                  <c:v>1024</c:v>
                </c:pt>
                <c:pt idx="84">
                  <c:v>1020</c:v>
                </c:pt>
                <c:pt idx="85">
                  <c:v>1016</c:v>
                </c:pt>
                <c:pt idx="86">
                  <c:v>1012</c:v>
                </c:pt>
                <c:pt idx="87">
                  <c:v>1008</c:v>
                </c:pt>
                <c:pt idx="88">
                  <c:v>1004</c:v>
                </c:pt>
                <c:pt idx="89">
                  <c:v>1000</c:v>
                </c:pt>
                <c:pt idx="90">
                  <c:v>996</c:v>
                </c:pt>
                <c:pt idx="91">
                  <c:v>996</c:v>
                </c:pt>
                <c:pt idx="92">
                  <c:v>992</c:v>
                </c:pt>
                <c:pt idx="93">
                  <c:v>992</c:v>
                </c:pt>
                <c:pt idx="94">
                  <c:v>988</c:v>
                </c:pt>
                <c:pt idx="95">
                  <c:v>984</c:v>
                </c:pt>
                <c:pt idx="96">
                  <c:v>980</c:v>
                </c:pt>
                <c:pt idx="97">
                  <c:v>976</c:v>
                </c:pt>
                <c:pt idx="98">
                  <c:v>972</c:v>
                </c:pt>
                <c:pt idx="99">
                  <c:v>968</c:v>
                </c:pt>
                <c:pt idx="100">
                  <c:v>964</c:v>
                </c:pt>
                <c:pt idx="101">
                  <c:v>960</c:v>
                </c:pt>
                <c:pt idx="102">
                  <c:v>956</c:v>
                </c:pt>
                <c:pt idx="103">
                  <c:v>952</c:v>
                </c:pt>
                <c:pt idx="104">
                  <c:v>948</c:v>
                </c:pt>
                <c:pt idx="105">
                  <c:v>944</c:v>
                </c:pt>
                <c:pt idx="106">
                  <c:v>940</c:v>
                </c:pt>
                <c:pt idx="107">
                  <c:v>936</c:v>
                </c:pt>
                <c:pt idx="108">
                  <c:v>932</c:v>
                </c:pt>
                <c:pt idx="109">
                  <c:v>928</c:v>
                </c:pt>
                <c:pt idx="110">
                  <c:v>924</c:v>
                </c:pt>
                <c:pt idx="111">
                  <c:v>920</c:v>
                </c:pt>
                <c:pt idx="112">
                  <c:v>916</c:v>
                </c:pt>
                <c:pt idx="113">
                  <c:v>912</c:v>
                </c:pt>
                <c:pt idx="114">
                  <c:v>908</c:v>
                </c:pt>
                <c:pt idx="115">
                  <c:v>906</c:v>
                </c:pt>
                <c:pt idx="116">
                  <c:v>904</c:v>
                </c:pt>
                <c:pt idx="117">
                  <c:v>902</c:v>
                </c:pt>
                <c:pt idx="118">
                  <c:v>898</c:v>
                </c:pt>
                <c:pt idx="119">
                  <c:v>894</c:v>
                </c:pt>
                <c:pt idx="120">
                  <c:v>890</c:v>
                </c:pt>
                <c:pt idx="121">
                  <c:v>886</c:v>
                </c:pt>
                <c:pt idx="122">
                  <c:v>882</c:v>
                </c:pt>
                <c:pt idx="123">
                  <c:v>878</c:v>
                </c:pt>
                <c:pt idx="124">
                  <c:v>874</c:v>
                </c:pt>
                <c:pt idx="125">
                  <c:v>870</c:v>
                </c:pt>
                <c:pt idx="126">
                  <c:v>866</c:v>
                </c:pt>
                <c:pt idx="127">
                  <c:v>862</c:v>
                </c:pt>
                <c:pt idx="128">
                  <c:v>858</c:v>
                </c:pt>
                <c:pt idx="129">
                  <c:v>854</c:v>
                </c:pt>
                <c:pt idx="130">
                  <c:v>850</c:v>
                </c:pt>
                <c:pt idx="131">
                  <c:v>846</c:v>
                </c:pt>
                <c:pt idx="132">
                  <c:v>842</c:v>
                </c:pt>
                <c:pt idx="133">
                  <c:v>838</c:v>
                </c:pt>
                <c:pt idx="134">
                  <c:v>834</c:v>
                </c:pt>
                <c:pt idx="135">
                  <c:v>830</c:v>
                </c:pt>
                <c:pt idx="136">
                  <c:v>826</c:v>
                </c:pt>
                <c:pt idx="137">
                  <c:v>822</c:v>
                </c:pt>
                <c:pt idx="138">
                  <c:v>818</c:v>
                </c:pt>
                <c:pt idx="139">
                  <c:v>816</c:v>
                </c:pt>
                <c:pt idx="140">
                  <c:v>814</c:v>
                </c:pt>
                <c:pt idx="141">
                  <c:v>812</c:v>
                </c:pt>
                <c:pt idx="142">
                  <c:v>810</c:v>
                </c:pt>
                <c:pt idx="143">
                  <c:v>808</c:v>
                </c:pt>
                <c:pt idx="144">
                  <c:v>804</c:v>
                </c:pt>
                <c:pt idx="145">
                  <c:v>800</c:v>
                </c:pt>
                <c:pt idx="146">
                  <c:v>796</c:v>
                </c:pt>
                <c:pt idx="147">
                  <c:v>792</c:v>
                </c:pt>
                <c:pt idx="148">
                  <c:v>788</c:v>
                </c:pt>
                <c:pt idx="149">
                  <c:v>784</c:v>
                </c:pt>
                <c:pt idx="150">
                  <c:v>780</c:v>
                </c:pt>
                <c:pt idx="151">
                  <c:v>776</c:v>
                </c:pt>
                <c:pt idx="152">
                  <c:v>772</c:v>
                </c:pt>
                <c:pt idx="153">
                  <c:v>768</c:v>
                </c:pt>
                <c:pt idx="154">
                  <c:v>764</c:v>
                </c:pt>
                <c:pt idx="155">
                  <c:v>760</c:v>
                </c:pt>
                <c:pt idx="156">
                  <c:v>756</c:v>
                </c:pt>
                <c:pt idx="157">
                  <c:v>752</c:v>
                </c:pt>
                <c:pt idx="158">
                  <c:v>748</c:v>
                </c:pt>
                <c:pt idx="159">
                  <c:v>744</c:v>
                </c:pt>
                <c:pt idx="160">
                  <c:v>740</c:v>
                </c:pt>
                <c:pt idx="161">
                  <c:v>736</c:v>
                </c:pt>
                <c:pt idx="162">
                  <c:v>732</c:v>
                </c:pt>
                <c:pt idx="163">
                  <c:v>728</c:v>
                </c:pt>
                <c:pt idx="164">
                  <c:v>726</c:v>
                </c:pt>
                <c:pt idx="165">
                  <c:v>724</c:v>
                </c:pt>
                <c:pt idx="166">
                  <c:v>722</c:v>
                </c:pt>
                <c:pt idx="167">
                  <c:v>718</c:v>
                </c:pt>
                <c:pt idx="168">
                  <c:v>714</c:v>
                </c:pt>
                <c:pt idx="169">
                  <c:v>710</c:v>
                </c:pt>
                <c:pt idx="170">
                  <c:v>706</c:v>
                </c:pt>
                <c:pt idx="171">
                  <c:v>702</c:v>
                </c:pt>
                <c:pt idx="172">
                  <c:v>698</c:v>
                </c:pt>
                <c:pt idx="173">
                  <c:v>694</c:v>
                </c:pt>
                <c:pt idx="174">
                  <c:v>690</c:v>
                </c:pt>
                <c:pt idx="175">
                  <c:v>686</c:v>
                </c:pt>
                <c:pt idx="176">
                  <c:v>682</c:v>
                </c:pt>
                <c:pt idx="177">
                  <c:v>678</c:v>
                </c:pt>
                <c:pt idx="178">
                  <c:v>674</c:v>
                </c:pt>
                <c:pt idx="179">
                  <c:v>670</c:v>
                </c:pt>
                <c:pt idx="180">
                  <c:v>666</c:v>
                </c:pt>
                <c:pt idx="181">
                  <c:v>662</c:v>
                </c:pt>
                <c:pt idx="182">
                  <c:v>658</c:v>
                </c:pt>
                <c:pt idx="183">
                  <c:v>654</c:v>
                </c:pt>
                <c:pt idx="184">
                  <c:v>650</c:v>
                </c:pt>
                <c:pt idx="185">
                  <c:v>646</c:v>
                </c:pt>
                <c:pt idx="186">
                  <c:v>642</c:v>
                </c:pt>
                <c:pt idx="187">
                  <c:v>638</c:v>
                </c:pt>
                <c:pt idx="188">
                  <c:v>636</c:v>
                </c:pt>
                <c:pt idx="189">
                  <c:v>634</c:v>
                </c:pt>
                <c:pt idx="190">
                  <c:v>632</c:v>
                </c:pt>
                <c:pt idx="191">
                  <c:v>628</c:v>
                </c:pt>
                <c:pt idx="192">
                  <c:v>624</c:v>
                </c:pt>
                <c:pt idx="193">
                  <c:v>620</c:v>
                </c:pt>
                <c:pt idx="194">
                  <c:v>616</c:v>
                </c:pt>
                <c:pt idx="195">
                  <c:v>612</c:v>
                </c:pt>
                <c:pt idx="196">
                  <c:v>608</c:v>
                </c:pt>
                <c:pt idx="197">
                  <c:v>604</c:v>
                </c:pt>
                <c:pt idx="198">
                  <c:v>600</c:v>
                </c:pt>
                <c:pt idx="199">
                  <c:v>596</c:v>
                </c:pt>
                <c:pt idx="200">
                  <c:v>592</c:v>
                </c:pt>
                <c:pt idx="201">
                  <c:v>588</c:v>
                </c:pt>
                <c:pt idx="202">
                  <c:v>584</c:v>
                </c:pt>
                <c:pt idx="203">
                  <c:v>580</c:v>
                </c:pt>
                <c:pt idx="204">
                  <c:v>576</c:v>
                </c:pt>
                <c:pt idx="205">
                  <c:v>572</c:v>
                </c:pt>
                <c:pt idx="206">
                  <c:v>568</c:v>
                </c:pt>
                <c:pt idx="207">
                  <c:v>564</c:v>
                </c:pt>
                <c:pt idx="208">
                  <c:v>560</c:v>
                </c:pt>
                <c:pt idx="209">
                  <c:v>556</c:v>
                </c:pt>
                <c:pt idx="210">
                  <c:v>552</c:v>
                </c:pt>
                <c:pt idx="211">
                  <c:v>548</c:v>
                </c:pt>
                <c:pt idx="212">
                  <c:v>546</c:v>
                </c:pt>
                <c:pt idx="213">
                  <c:v>544</c:v>
                </c:pt>
                <c:pt idx="214">
                  <c:v>542</c:v>
                </c:pt>
                <c:pt idx="215">
                  <c:v>540</c:v>
                </c:pt>
                <c:pt idx="216">
                  <c:v>538</c:v>
                </c:pt>
                <c:pt idx="217">
                  <c:v>534</c:v>
                </c:pt>
                <c:pt idx="218">
                  <c:v>530</c:v>
                </c:pt>
                <c:pt idx="219">
                  <c:v>526</c:v>
                </c:pt>
                <c:pt idx="220">
                  <c:v>522</c:v>
                </c:pt>
                <c:pt idx="221">
                  <c:v>518</c:v>
                </c:pt>
                <c:pt idx="222">
                  <c:v>514</c:v>
                </c:pt>
                <c:pt idx="223">
                  <c:v>510</c:v>
                </c:pt>
                <c:pt idx="224">
                  <c:v>506</c:v>
                </c:pt>
                <c:pt idx="225">
                  <c:v>502</c:v>
                </c:pt>
                <c:pt idx="226">
                  <c:v>498</c:v>
                </c:pt>
                <c:pt idx="227">
                  <c:v>494</c:v>
                </c:pt>
                <c:pt idx="228">
                  <c:v>490</c:v>
                </c:pt>
                <c:pt idx="229">
                  <c:v>486</c:v>
                </c:pt>
                <c:pt idx="230">
                  <c:v>482</c:v>
                </c:pt>
                <c:pt idx="231">
                  <c:v>478</c:v>
                </c:pt>
                <c:pt idx="232">
                  <c:v>474</c:v>
                </c:pt>
                <c:pt idx="233">
                  <c:v>470</c:v>
                </c:pt>
                <c:pt idx="234">
                  <c:v>466</c:v>
                </c:pt>
                <c:pt idx="235">
                  <c:v>462</c:v>
                </c:pt>
                <c:pt idx="236">
                  <c:v>458</c:v>
                </c:pt>
                <c:pt idx="237">
                  <c:v>456</c:v>
                </c:pt>
                <c:pt idx="238">
                  <c:v>454</c:v>
                </c:pt>
                <c:pt idx="239">
                  <c:v>452</c:v>
                </c:pt>
                <c:pt idx="240">
                  <c:v>450</c:v>
                </c:pt>
                <c:pt idx="241">
                  <c:v>448</c:v>
                </c:pt>
                <c:pt idx="242">
                  <c:v>444</c:v>
                </c:pt>
                <c:pt idx="243">
                  <c:v>440</c:v>
                </c:pt>
                <c:pt idx="244">
                  <c:v>436</c:v>
                </c:pt>
                <c:pt idx="245">
                  <c:v>432</c:v>
                </c:pt>
                <c:pt idx="246">
                  <c:v>428</c:v>
                </c:pt>
                <c:pt idx="247">
                  <c:v>424</c:v>
                </c:pt>
                <c:pt idx="248">
                  <c:v>420</c:v>
                </c:pt>
                <c:pt idx="249">
                  <c:v>416</c:v>
                </c:pt>
                <c:pt idx="250">
                  <c:v>412</c:v>
                </c:pt>
                <c:pt idx="251">
                  <c:v>408</c:v>
                </c:pt>
                <c:pt idx="252">
                  <c:v>404</c:v>
                </c:pt>
                <c:pt idx="253">
                  <c:v>400</c:v>
                </c:pt>
                <c:pt idx="254">
                  <c:v>396</c:v>
                </c:pt>
                <c:pt idx="255">
                  <c:v>392</c:v>
                </c:pt>
                <c:pt idx="256">
                  <c:v>388</c:v>
                </c:pt>
                <c:pt idx="257">
                  <c:v>384</c:v>
                </c:pt>
                <c:pt idx="258">
                  <c:v>380</c:v>
                </c:pt>
                <c:pt idx="259">
                  <c:v>376</c:v>
                </c:pt>
                <c:pt idx="260">
                  <c:v>372</c:v>
                </c:pt>
                <c:pt idx="261">
                  <c:v>366</c:v>
                </c:pt>
                <c:pt idx="262">
                  <c:v>366</c:v>
                </c:pt>
                <c:pt idx="263">
                  <c:v>362</c:v>
                </c:pt>
                <c:pt idx="264">
                  <c:v>362</c:v>
                </c:pt>
                <c:pt idx="265">
                  <c:v>358</c:v>
                </c:pt>
                <c:pt idx="266">
                  <c:v>354</c:v>
                </c:pt>
                <c:pt idx="267">
                  <c:v>350</c:v>
                </c:pt>
                <c:pt idx="268">
                  <c:v>346</c:v>
                </c:pt>
                <c:pt idx="269">
                  <c:v>342</c:v>
                </c:pt>
                <c:pt idx="270">
                  <c:v>338</c:v>
                </c:pt>
                <c:pt idx="271">
                  <c:v>334</c:v>
                </c:pt>
                <c:pt idx="272">
                  <c:v>330</c:v>
                </c:pt>
                <c:pt idx="273">
                  <c:v>326</c:v>
                </c:pt>
                <c:pt idx="274">
                  <c:v>322</c:v>
                </c:pt>
                <c:pt idx="275">
                  <c:v>318</c:v>
                </c:pt>
                <c:pt idx="276">
                  <c:v>314</c:v>
                </c:pt>
                <c:pt idx="277">
                  <c:v>310</c:v>
                </c:pt>
                <c:pt idx="278">
                  <c:v>306</c:v>
                </c:pt>
                <c:pt idx="279">
                  <c:v>302</c:v>
                </c:pt>
                <c:pt idx="280">
                  <c:v>298</c:v>
                </c:pt>
                <c:pt idx="281">
                  <c:v>294</c:v>
                </c:pt>
                <c:pt idx="282">
                  <c:v>290</c:v>
                </c:pt>
                <c:pt idx="283">
                  <c:v>286</c:v>
                </c:pt>
                <c:pt idx="284">
                  <c:v>282</c:v>
                </c:pt>
                <c:pt idx="285">
                  <c:v>278</c:v>
                </c:pt>
                <c:pt idx="286">
                  <c:v>276</c:v>
                </c:pt>
                <c:pt idx="287">
                  <c:v>274</c:v>
                </c:pt>
                <c:pt idx="288">
                  <c:v>272</c:v>
                </c:pt>
                <c:pt idx="289">
                  <c:v>270</c:v>
                </c:pt>
                <c:pt idx="290">
                  <c:v>268</c:v>
                </c:pt>
                <c:pt idx="291">
                  <c:v>264</c:v>
                </c:pt>
                <c:pt idx="292">
                  <c:v>260</c:v>
                </c:pt>
                <c:pt idx="293">
                  <c:v>256</c:v>
                </c:pt>
                <c:pt idx="294">
                  <c:v>252</c:v>
                </c:pt>
                <c:pt idx="295">
                  <c:v>248</c:v>
                </c:pt>
                <c:pt idx="296">
                  <c:v>244</c:v>
                </c:pt>
                <c:pt idx="297">
                  <c:v>240</c:v>
                </c:pt>
                <c:pt idx="298">
                  <c:v>236</c:v>
                </c:pt>
                <c:pt idx="299">
                  <c:v>232</c:v>
                </c:pt>
                <c:pt idx="300">
                  <c:v>228</c:v>
                </c:pt>
                <c:pt idx="301">
                  <c:v>224</c:v>
                </c:pt>
                <c:pt idx="302">
                  <c:v>220</c:v>
                </c:pt>
                <c:pt idx="303">
                  <c:v>216</c:v>
                </c:pt>
                <c:pt idx="304">
                  <c:v>212</c:v>
                </c:pt>
                <c:pt idx="305">
                  <c:v>208</c:v>
                </c:pt>
                <c:pt idx="306">
                  <c:v>204</c:v>
                </c:pt>
                <c:pt idx="307">
                  <c:v>200</c:v>
                </c:pt>
                <c:pt idx="308">
                  <c:v>196</c:v>
                </c:pt>
                <c:pt idx="309">
                  <c:v>192</c:v>
                </c:pt>
                <c:pt idx="310">
                  <c:v>188</c:v>
                </c:pt>
                <c:pt idx="311">
                  <c:v>186</c:v>
                </c:pt>
                <c:pt idx="312">
                  <c:v>184</c:v>
                </c:pt>
                <c:pt idx="313">
                  <c:v>182</c:v>
                </c:pt>
                <c:pt idx="314">
                  <c:v>180</c:v>
                </c:pt>
                <c:pt idx="315">
                  <c:v>178</c:v>
                </c:pt>
                <c:pt idx="316">
                  <c:v>174</c:v>
                </c:pt>
                <c:pt idx="317">
                  <c:v>170</c:v>
                </c:pt>
                <c:pt idx="318">
                  <c:v>166</c:v>
                </c:pt>
                <c:pt idx="319">
                  <c:v>162</c:v>
                </c:pt>
                <c:pt idx="320">
                  <c:v>158</c:v>
                </c:pt>
                <c:pt idx="321">
                  <c:v>154</c:v>
                </c:pt>
                <c:pt idx="322">
                  <c:v>150</c:v>
                </c:pt>
                <c:pt idx="323">
                  <c:v>146</c:v>
                </c:pt>
                <c:pt idx="324">
                  <c:v>142</c:v>
                </c:pt>
                <c:pt idx="325">
                  <c:v>138</c:v>
                </c:pt>
                <c:pt idx="326">
                  <c:v>134</c:v>
                </c:pt>
                <c:pt idx="327">
                  <c:v>130</c:v>
                </c:pt>
                <c:pt idx="328">
                  <c:v>126</c:v>
                </c:pt>
                <c:pt idx="329">
                  <c:v>122</c:v>
                </c:pt>
                <c:pt idx="330">
                  <c:v>118</c:v>
                </c:pt>
                <c:pt idx="331">
                  <c:v>114</c:v>
                </c:pt>
                <c:pt idx="332">
                  <c:v>110</c:v>
                </c:pt>
                <c:pt idx="333">
                  <c:v>106</c:v>
                </c:pt>
                <c:pt idx="334">
                  <c:v>102</c:v>
                </c:pt>
                <c:pt idx="335">
                  <c:v>98</c:v>
                </c:pt>
                <c:pt idx="336">
                  <c:v>96</c:v>
                </c:pt>
                <c:pt idx="337">
                  <c:v>94</c:v>
                </c:pt>
                <c:pt idx="338">
                  <c:v>92</c:v>
                </c:pt>
                <c:pt idx="339">
                  <c:v>90</c:v>
                </c:pt>
                <c:pt idx="340">
                  <c:v>88</c:v>
                </c:pt>
                <c:pt idx="341">
                  <c:v>84</c:v>
                </c:pt>
                <c:pt idx="342">
                  <c:v>80</c:v>
                </c:pt>
                <c:pt idx="343">
                  <c:v>76</c:v>
                </c:pt>
                <c:pt idx="344">
                  <c:v>72</c:v>
                </c:pt>
                <c:pt idx="345">
                  <c:v>68</c:v>
                </c:pt>
                <c:pt idx="346">
                  <c:v>64</c:v>
                </c:pt>
                <c:pt idx="347">
                  <c:v>60</c:v>
                </c:pt>
                <c:pt idx="348">
                  <c:v>56</c:v>
                </c:pt>
                <c:pt idx="349">
                  <c:v>52</c:v>
                </c:pt>
                <c:pt idx="350">
                  <c:v>48</c:v>
                </c:pt>
                <c:pt idx="351">
                  <c:v>44</c:v>
                </c:pt>
                <c:pt idx="352">
                  <c:v>40</c:v>
                </c:pt>
                <c:pt idx="353">
                  <c:v>36</c:v>
                </c:pt>
                <c:pt idx="354">
                  <c:v>32</c:v>
                </c:pt>
                <c:pt idx="355">
                  <c:v>28</c:v>
                </c:pt>
                <c:pt idx="356">
                  <c:v>24</c:v>
                </c:pt>
                <c:pt idx="357">
                  <c:v>20</c:v>
                </c:pt>
                <c:pt idx="358">
                  <c:v>16</c:v>
                </c:pt>
                <c:pt idx="359">
                  <c:v>12</c:v>
                </c:pt>
                <c:pt idx="360">
                  <c:v>8</c:v>
                </c:pt>
                <c:pt idx="361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DF-4655-BD32-0B3DC86AB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139663"/>
        <c:axId val="785143503"/>
      </c:scatterChart>
      <c:valAx>
        <c:axId val="785139663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785143503"/>
        <c:crosses val="autoZero"/>
        <c:crossBetween val="midCat"/>
        <c:majorUnit val="10"/>
      </c:valAx>
      <c:valAx>
        <c:axId val="785143503"/>
        <c:scaling>
          <c:orientation val="maxMin"/>
          <c:max val="13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785139663"/>
        <c:crosses val="autoZero"/>
        <c:crossBetween val="midCat"/>
        <c:majorUnit val="50"/>
      </c:valAx>
    </c:plotArea>
    <c:legend>
      <c:legendPos val="r"/>
      <c:layout>
        <c:manualLayout>
          <c:xMode val="edge"/>
          <c:yMode val="edge"/>
          <c:x val="1.0025062656641607E-2"/>
          <c:y val="0.93781319988485001"/>
          <c:w val="0.84100561991154621"/>
          <c:h val="4.42632300302540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span"/>
    <c:showDLblsOverMax val="0"/>
    <c:extLst/>
  </c:chart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144622273093058E-2"/>
          <c:y val="7.5554943997141771E-2"/>
          <c:w val="0.78994950192629432"/>
          <c:h val="0.85393076152903291"/>
        </c:manualLayout>
      </c:layout>
      <c:scatterChart>
        <c:scatterStyle val="smoothMarker"/>
        <c:varyColors val="0"/>
        <c:ser>
          <c:idx val="8"/>
          <c:order val="0"/>
          <c:tx>
            <c:strRef>
              <c:f>'Serteya_ST_T3__geochemia (2)'!$AJ$2</c:f>
              <c:strCache>
                <c:ptCount val="1"/>
                <c:pt idx="0">
                  <c:v>Ca/Fe</c:v>
                </c:pt>
              </c:strCache>
            </c:strRef>
          </c:tx>
          <c:spPr>
            <a:ln w="1905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'Serteya_ST_T3__geochemia (2)'!$AJ$5:$AJ$366</c:f>
              <c:numCache>
                <c:formatCode>0.0000</c:formatCode>
                <c:ptCount val="362"/>
                <c:pt idx="0">
                  <c:v>1.0179363771697814</c:v>
                </c:pt>
                <c:pt idx="2">
                  <c:v>0.56537958034611291</c:v>
                </c:pt>
                <c:pt idx="4">
                  <c:v>0.50816635607677108</c:v>
                </c:pt>
                <c:pt idx="6">
                  <c:v>1.4267066818334257</c:v>
                </c:pt>
                <c:pt idx="7">
                  <c:v>1.0590020191653373</c:v>
                </c:pt>
                <c:pt idx="8">
                  <c:v>1.3422523649640876</c:v>
                </c:pt>
                <c:pt idx="10">
                  <c:v>1.6886984537520395</c:v>
                </c:pt>
                <c:pt idx="12">
                  <c:v>1.1976687220802391</c:v>
                </c:pt>
                <c:pt idx="14">
                  <c:v>0.75259876762578237</c:v>
                </c:pt>
                <c:pt idx="16">
                  <c:v>0.38688799902160503</c:v>
                </c:pt>
                <c:pt idx="18">
                  <c:v>0.7846572236224213</c:v>
                </c:pt>
                <c:pt idx="19">
                  <c:v>0.79648595608978301</c:v>
                </c:pt>
                <c:pt idx="20">
                  <c:v>0.90708125704021825</c:v>
                </c:pt>
                <c:pt idx="21">
                  <c:v>1.376929270323012</c:v>
                </c:pt>
                <c:pt idx="22">
                  <c:v>1.3887206477732787</c:v>
                </c:pt>
                <c:pt idx="23">
                  <c:v>1.0914454277286136</c:v>
                </c:pt>
                <c:pt idx="24">
                  <c:v>1.1049475262368815</c:v>
                </c:pt>
                <c:pt idx="26">
                  <c:v>1.1871346938775509</c:v>
                </c:pt>
                <c:pt idx="27">
                  <c:v>1.1520485086856769</c:v>
                </c:pt>
                <c:pt idx="28">
                  <c:v>1.3649778748123746</c:v>
                </c:pt>
                <c:pt idx="30">
                  <c:v>0.24269260549748356</c:v>
                </c:pt>
                <c:pt idx="32">
                  <c:v>0.27751655629139071</c:v>
                </c:pt>
                <c:pt idx="34">
                  <c:v>0.55566037735849061</c:v>
                </c:pt>
                <c:pt idx="36">
                  <c:v>0.61177777777777786</c:v>
                </c:pt>
                <c:pt idx="38">
                  <c:v>0.5200893657579102</c:v>
                </c:pt>
                <c:pt idx="40">
                  <c:v>0.25290781160252729</c:v>
                </c:pt>
                <c:pt idx="42">
                  <c:v>0.45132743362831856</c:v>
                </c:pt>
                <c:pt idx="43">
                  <c:v>0.37716568669922657</c:v>
                </c:pt>
                <c:pt idx="46">
                  <c:v>0.51628300501261137</c:v>
                </c:pt>
                <c:pt idx="48">
                  <c:v>0.54800131061598956</c:v>
                </c:pt>
                <c:pt idx="50">
                  <c:v>0.4901466183194072</c:v>
                </c:pt>
                <c:pt idx="52">
                  <c:v>0.1931444670527469</c:v>
                </c:pt>
                <c:pt idx="54">
                  <c:v>0.18012512184027554</c:v>
                </c:pt>
                <c:pt idx="56">
                  <c:v>0.19623588847753057</c:v>
                </c:pt>
                <c:pt idx="58">
                  <c:v>0.45648586130001328</c:v>
                </c:pt>
                <c:pt idx="60">
                  <c:v>0.5154496950618952</c:v>
                </c:pt>
                <c:pt idx="62">
                  <c:v>0.48506063672941419</c:v>
                </c:pt>
                <c:pt idx="64">
                  <c:v>0.45948675869513317</c:v>
                </c:pt>
                <c:pt idx="66">
                  <c:v>0.45867282582982905</c:v>
                </c:pt>
                <c:pt idx="68">
                  <c:v>0.41687986539707833</c:v>
                </c:pt>
                <c:pt idx="70">
                  <c:v>0.41863301456227264</c:v>
                </c:pt>
                <c:pt idx="72">
                  <c:v>0.43489027247936018</c:v>
                </c:pt>
                <c:pt idx="74">
                  <c:v>0.43158091296448314</c:v>
                </c:pt>
                <c:pt idx="76">
                  <c:v>0.43877986813339714</c:v>
                </c:pt>
                <c:pt idx="78">
                  <c:v>0.43285530041775311</c:v>
                </c:pt>
                <c:pt idx="80">
                  <c:v>0.46399843570828786</c:v>
                </c:pt>
                <c:pt idx="82">
                  <c:v>0.43120894906511664</c:v>
                </c:pt>
                <c:pt idx="84">
                  <c:v>0.3931736189883242</c:v>
                </c:pt>
                <c:pt idx="86">
                  <c:v>0.36573102004918867</c:v>
                </c:pt>
                <c:pt idx="88">
                  <c:v>0.41300225207651969</c:v>
                </c:pt>
                <c:pt idx="90">
                  <c:v>0.36761565667862028</c:v>
                </c:pt>
                <c:pt idx="91">
                  <c:v>0.35302102919199829</c:v>
                </c:pt>
                <c:pt idx="94">
                  <c:v>0.35205242073076687</c:v>
                </c:pt>
                <c:pt idx="96">
                  <c:v>0.34311300825761981</c:v>
                </c:pt>
                <c:pt idx="98">
                  <c:v>0.34125521646800283</c:v>
                </c:pt>
                <c:pt idx="100">
                  <c:v>0.3362511981208065</c:v>
                </c:pt>
                <c:pt idx="102">
                  <c:v>0.36290125293843306</c:v>
                </c:pt>
                <c:pt idx="104">
                  <c:v>0.36098071849914515</c:v>
                </c:pt>
                <c:pt idx="106">
                  <c:v>0.37130144497756584</c:v>
                </c:pt>
                <c:pt idx="108">
                  <c:v>0.37178256699736079</c:v>
                </c:pt>
                <c:pt idx="110">
                  <c:v>0.42364452741522773</c:v>
                </c:pt>
                <c:pt idx="112">
                  <c:v>0.39606939107008443</c:v>
                </c:pt>
                <c:pt idx="114">
                  <c:v>0.40040630527045712</c:v>
                </c:pt>
                <c:pt idx="115">
                  <c:v>0.37752102078913952</c:v>
                </c:pt>
                <c:pt idx="118">
                  <c:v>0.38106998757641886</c:v>
                </c:pt>
                <c:pt idx="120">
                  <c:v>0.41583302737420308</c:v>
                </c:pt>
                <c:pt idx="122">
                  <c:v>0.38872370832382003</c:v>
                </c:pt>
                <c:pt idx="124">
                  <c:v>0.3717592085228823</c:v>
                </c:pt>
                <c:pt idx="126">
                  <c:v>0.40335903466896783</c:v>
                </c:pt>
                <c:pt idx="128">
                  <c:v>0.37294840884705843</c:v>
                </c:pt>
                <c:pt idx="130">
                  <c:v>0.37615500038866168</c:v>
                </c:pt>
                <c:pt idx="132">
                  <c:v>0.41551243197623755</c:v>
                </c:pt>
                <c:pt idx="134">
                  <c:v>0.4233305260078653</c:v>
                </c:pt>
                <c:pt idx="136">
                  <c:v>0.43842402467125463</c:v>
                </c:pt>
                <c:pt idx="138">
                  <c:v>0.35606065783723306</c:v>
                </c:pt>
                <c:pt idx="141">
                  <c:v>0.36804260217464679</c:v>
                </c:pt>
                <c:pt idx="142">
                  <c:v>0.35838445962546328</c:v>
                </c:pt>
                <c:pt idx="144">
                  <c:v>0.36198644921230078</c:v>
                </c:pt>
                <c:pt idx="146">
                  <c:v>0.49018349183126064</c:v>
                </c:pt>
                <c:pt idx="148">
                  <c:v>0.52221458378105201</c:v>
                </c:pt>
                <c:pt idx="150">
                  <c:v>0.94794908613206941</c:v>
                </c:pt>
                <c:pt idx="152">
                  <c:v>0.56370113904360486</c:v>
                </c:pt>
                <c:pt idx="154">
                  <c:v>0.72728167745598749</c:v>
                </c:pt>
                <c:pt idx="156">
                  <c:v>1.0403140846108194</c:v>
                </c:pt>
                <c:pt idx="158">
                  <c:v>0.65745731541735353</c:v>
                </c:pt>
                <c:pt idx="160">
                  <c:v>0.65592674276401552</c:v>
                </c:pt>
                <c:pt idx="162">
                  <c:v>0.98950752224800642</c:v>
                </c:pt>
                <c:pt idx="165">
                  <c:v>0.71134852639028234</c:v>
                </c:pt>
                <c:pt idx="166">
                  <c:v>0.68543151910174738</c:v>
                </c:pt>
                <c:pt idx="168">
                  <c:v>0.79678210349506984</c:v>
                </c:pt>
                <c:pt idx="170">
                  <c:v>0.87138889742318049</c:v>
                </c:pt>
                <c:pt idx="172">
                  <c:v>1.2772545009739258</c:v>
                </c:pt>
                <c:pt idx="174">
                  <c:v>1.1760891956879611</c:v>
                </c:pt>
                <c:pt idx="176">
                  <c:v>1.1987815436702307</c:v>
                </c:pt>
                <c:pt idx="178">
                  <c:v>1.1614273875268895</c:v>
                </c:pt>
                <c:pt idx="180">
                  <c:v>0.85033005639089665</c:v>
                </c:pt>
                <c:pt idx="182">
                  <c:v>0.69496478385669791</c:v>
                </c:pt>
                <c:pt idx="184">
                  <c:v>0.81205139471970611</c:v>
                </c:pt>
                <c:pt idx="186">
                  <c:v>0.77968428554995695</c:v>
                </c:pt>
                <c:pt idx="189">
                  <c:v>0.66282098212889173</c:v>
                </c:pt>
                <c:pt idx="190">
                  <c:v>0.57374894958431266</c:v>
                </c:pt>
                <c:pt idx="192">
                  <c:v>0.68625368285301991</c:v>
                </c:pt>
                <c:pt idx="194">
                  <c:v>0.70027393518044245</c:v>
                </c:pt>
                <c:pt idx="196">
                  <c:v>0.71121721690076256</c:v>
                </c:pt>
                <c:pt idx="198">
                  <c:v>0.81910676544874728</c:v>
                </c:pt>
                <c:pt idx="200">
                  <c:v>0.69504364056903223</c:v>
                </c:pt>
                <c:pt idx="202">
                  <c:v>1.1892699634043353</c:v>
                </c:pt>
                <c:pt idx="204">
                  <c:v>1.3659595875853541</c:v>
                </c:pt>
                <c:pt idx="206">
                  <c:v>1.2087627125511542</c:v>
                </c:pt>
                <c:pt idx="208">
                  <c:v>0.96506799329831738</c:v>
                </c:pt>
                <c:pt idx="210">
                  <c:v>0.96873998549661089</c:v>
                </c:pt>
                <c:pt idx="212">
                  <c:v>0.724925223600561</c:v>
                </c:pt>
                <c:pt idx="213">
                  <c:v>1.1889759481357554</c:v>
                </c:pt>
                <c:pt idx="216">
                  <c:v>1.4293080308404935</c:v>
                </c:pt>
                <c:pt idx="218">
                  <c:v>0.87667371760773372</c:v>
                </c:pt>
                <c:pt idx="220">
                  <c:v>0.73577308856926582</c:v>
                </c:pt>
                <c:pt idx="222">
                  <c:v>0.90280788712292204</c:v>
                </c:pt>
                <c:pt idx="224">
                  <c:v>1.0295608992207812</c:v>
                </c:pt>
                <c:pt idx="226">
                  <c:v>0.96903033018118745</c:v>
                </c:pt>
                <c:pt idx="228">
                  <c:v>0.90801404282465747</c:v>
                </c:pt>
                <c:pt idx="230">
                  <c:v>1.2828155113903268</c:v>
                </c:pt>
                <c:pt idx="232">
                  <c:v>1.0018320652906589</c:v>
                </c:pt>
                <c:pt idx="234">
                  <c:v>0.92486454859148504</c:v>
                </c:pt>
                <c:pt idx="236">
                  <c:v>0.92660216787931016</c:v>
                </c:pt>
                <c:pt idx="239">
                  <c:v>1.0509647649859941</c:v>
                </c:pt>
                <c:pt idx="240">
                  <c:v>1.0472820797010323</c:v>
                </c:pt>
                <c:pt idx="242">
                  <c:v>0.4843035039484071</c:v>
                </c:pt>
                <c:pt idx="244">
                  <c:v>0.42077599437432311</c:v>
                </c:pt>
                <c:pt idx="246">
                  <c:v>0.47350304168511259</c:v>
                </c:pt>
                <c:pt idx="248">
                  <c:v>0.45069951799864266</c:v>
                </c:pt>
                <c:pt idx="250">
                  <c:v>0.47607980004267381</c:v>
                </c:pt>
                <c:pt idx="252">
                  <c:v>0.48700050338254858</c:v>
                </c:pt>
                <c:pt idx="254">
                  <c:v>0.55252933337991406</c:v>
                </c:pt>
                <c:pt idx="256">
                  <c:v>0.54189826182333589</c:v>
                </c:pt>
                <c:pt idx="258">
                  <c:v>0.57214783677412862</c:v>
                </c:pt>
                <c:pt idx="260">
                  <c:v>0.54123363269040847</c:v>
                </c:pt>
                <c:pt idx="263">
                  <c:v>0.89277546895362159</c:v>
                </c:pt>
                <c:pt idx="264">
                  <c:v>0.90937513772826162</c:v>
                </c:pt>
                <c:pt idx="266">
                  <c:v>0.96650373087745245</c:v>
                </c:pt>
                <c:pt idx="268">
                  <c:v>1.0162624252313992</c:v>
                </c:pt>
                <c:pt idx="270">
                  <c:v>1.1166184820815743</c:v>
                </c:pt>
                <c:pt idx="272">
                  <c:v>0.99370007281322859</c:v>
                </c:pt>
                <c:pt idx="274">
                  <c:v>1.1077825887642463</c:v>
                </c:pt>
                <c:pt idx="276">
                  <c:v>1.161909226435573</c:v>
                </c:pt>
                <c:pt idx="278">
                  <c:v>1.110746255564208</c:v>
                </c:pt>
                <c:pt idx="280">
                  <c:v>1.0995307237526042</c:v>
                </c:pt>
                <c:pt idx="282">
                  <c:v>1.0679282110787933</c:v>
                </c:pt>
                <c:pt idx="284">
                  <c:v>1.0056627240933995</c:v>
                </c:pt>
                <c:pt idx="287">
                  <c:v>0.96448496672103601</c:v>
                </c:pt>
                <c:pt idx="288">
                  <c:v>1.0792865493908779</c:v>
                </c:pt>
                <c:pt idx="291">
                  <c:v>1.1245836511932201</c:v>
                </c:pt>
                <c:pt idx="294">
                  <c:v>1.1050724514236456</c:v>
                </c:pt>
                <c:pt idx="296">
                  <c:v>1.0135355954634218</c:v>
                </c:pt>
                <c:pt idx="298">
                  <c:v>1.0604137388079542</c:v>
                </c:pt>
                <c:pt idx="300">
                  <c:v>1.0326148838733507</c:v>
                </c:pt>
                <c:pt idx="302">
                  <c:v>0.97565958186638835</c:v>
                </c:pt>
                <c:pt idx="304">
                  <c:v>1.0674722938380519</c:v>
                </c:pt>
                <c:pt idx="305">
                  <c:v>1.040646875312911</c:v>
                </c:pt>
                <c:pt idx="307">
                  <c:v>1.020436314505657</c:v>
                </c:pt>
                <c:pt idx="309">
                  <c:v>1.0156405757559572</c:v>
                </c:pt>
                <c:pt idx="311">
                  <c:v>0.69863565157475249</c:v>
                </c:pt>
                <c:pt idx="312">
                  <c:v>0.70545395263825339</c:v>
                </c:pt>
                <c:pt idx="315">
                  <c:v>0.66226520557020019</c:v>
                </c:pt>
                <c:pt idx="317">
                  <c:v>0.75768170839407123</c:v>
                </c:pt>
                <c:pt idx="319">
                  <c:v>0.77503224162447215</c:v>
                </c:pt>
                <c:pt idx="321">
                  <c:v>1.1187438243759933</c:v>
                </c:pt>
                <c:pt idx="323">
                  <c:v>1.1746198599127837</c:v>
                </c:pt>
                <c:pt idx="325">
                  <c:v>1.4185748023411024</c:v>
                </c:pt>
                <c:pt idx="327">
                  <c:v>1.1524854348431188</c:v>
                </c:pt>
                <c:pt idx="329">
                  <c:v>1.2096387954843182</c:v>
                </c:pt>
                <c:pt idx="331">
                  <c:v>1.2430961499697641</c:v>
                </c:pt>
                <c:pt idx="333">
                  <c:v>1.2338744988280952</c:v>
                </c:pt>
                <c:pt idx="335">
                  <c:v>1.2555491840489337</c:v>
                </c:pt>
                <c:pt idx="338">
                  <c:v>1.2966636455358518</c:v>
                </c:pt>
                <c:pt idx="339">
                  <c:v>1.1103413798028854</c:v>
                </c:pt>
                <c:pt idx="341">
                  <c:v>1.1881223167200674</c:v>
                </c:pt>
                <c:pt idx="343">
                  <c:v>0.97289486183680063</c:v>
                </c:pt>
                <c:pt idx="345">
                  <c:v>1.4411882243239647</c:v>
                </c:pt>
                <c:pt idx="348">
                  <c:v>1.7057388229350843</c:v>
                </c:pt>
                <c:pt idx="350">
                  <c:v>2.5645104622111181</c:v>
                </c:pt>
                <c:pt idx="353">
                  <c:v>2.9229485742746855</c:v>
                </c:pt>
                <c:pt idx="356">
                  <c:v>1.6755139004686197</c:v>
                </c:pt>
                <c:pt idx="358">
                  <c:v>3.7991022222222224</c:v>
                </c:pt>
                <c:pt idx="360">
                  <c:v>1.2731588570456673</c:v>
                </c:pt>
              </c:numCache>
            </c:numRef>
          </c:xVal>
          <c:yVal>
            <c:numRef>
              <c:f>'Serteya_ST_T3__geochemia (2)'!$M$5:$M$366</c:f>
              <c:numCache>
                <c:formatCode>General</c:formatCode>
                <c:ptCount val="362"/>
                <c:pt idx="0">
                  <c:v>1342</c:v>
                </c:pt>
                <c:pt idx="1">
                  <c:v>1338</c:v>
                </c:pt>
                <c:pt idx="2">
                  <c:v>1334</c:v>
                </c:pt>
                <c:pt idx="3">
                  <c:v>1330</c:v>
                </c:pt>
                <c:pt idx="4">
                  <c:v>1326</c:v>
                </c:pt>
                <c:pt idx="5">
                  <c:v>1322</c:v>
                </c:pt>
                <c:pt idx="6">
                  <c:v>1318</c:v>
                </c:pt>
                <c:pt idx="7">
                  <c:v>1314</c:v>
                </c:pt>
                <c:pt idx="8">
                  <c:v>1306</c:v>
                </c:pt>
                <c:pt idx="9">
                  <c:v>1302</c:v>
                </c:pt>
                <c:pt idx="10">
                  <c:v>1298</c:v>
                </c:pt>
                <c:pt idx="11">
                  <c:v>1294</c:v>
                </c:pt>
                <c:pt idx="12">
                  <c:v>1290</c:v>
                </c:pt>
                <c:pt idx="13">
                  <c:v>1286</c:v>
                </c:pt>
                <c:pt idx="14">
                  <c:v>1282</c:v>
                </c:pt>
                <c:pt idx="15">
                  <c:v>1278</c:v>
                </c:pt>
                <c:pt idx="16">
                  <c:v>1274</c:v>
                </c:pt>
                <c:pt idx="17">
                  <c:v>1270</c:v>
                </c:pt>
                <c:pt idx="18">
                  <c:v>1266</c:v>
                </c:pt>
                <c:pt idx="19">
                  <c:v>1262</c:v>
                </c:pt>
                <c:pt idx="20">
                  <c:v>1258</c:v>
                </c:pt>
                <c:pt idx="21">
                  <c:v>1258</c:v>
                </c:pt>
                <c:pt idx="22">
                  <c:v>1254</c:v>
                </c:pt>
                <c:pt idx="23">
                  <c:v>1254</c:v>
                </c:pt>
                <c:pt idx="24">
                  <c:v>1250</c:v>
                </c:pt>
                <c:pt idx="25">
                  <c:v>1250</c:v>
                </c:pt>
                <c:pt idx="26">
                  <c:v>1242</c:v>
                </c:pt>
                <c:pt idx="27">
                  <c:v>1238</c:v>
                </c:pt>
                <c:pt idx="28">
                  <c:v>1234</c:v>
                </c:pt>
                <c:pt idx="29">
                  <c:v>1230</c:v>
                </c:pt>
                <c:pt idx="30">
                  <c:v>1226</c:v>
                </c:pt>
                <c:pt idx="31">
                  <c:v>1222</c:v>
                </c:pt>
                <c:pt idx="32">
                  <c:v>1218</c:v>
                </c:pt>
                <c:pt idx="33">
                  <c:v>1214</c:v>
                </c:pt>
                <c:pt idx="34">
                  <c:v>1210</c:v>
                </c:pt>
                <c:pt idx="35">
                  <c:v>1206</c:v>
                </c:pt>
                <c:pt idx="36">
                  <c:v>1202</c:v>
                </c:pt>
                <c:pt idx="37">
                  <c:v>1198</c:v>
                </c:pt>
                <c:pt idx="38">
                  <c:v>1194</c:v>
                </c:pt>
                <c:pt idx="39">
                  <c:v>1190</c:v>
                </c:pt>
                <c:pt idx="40">
                  <c:v>1186</c:v>
                </c:pt>
                <c:pt idx="41">
                  <c:v>1182</c:v>
                </c:pt>
                <c:pt idx="42">
                  <c:v>1176</c:v>
                </c:pt>
                <c:pt idx="43">
                  <c:v>1174</c:v>
                </c:pt>
                <c:pt idx="44">
                  <c:v>1172</c:v>
                </c:pt>
                <c:pt idx="45">
                  <c:v>1171</c:v>
                </c:pt>
                <c:pt idx="46">
                  <c:v>1168</c:v>
                </c:pt>
                <c:pt idx="47">
                  <c:v>1164</c:v>
                </c:pt>
                <c:pt idx="48">
                  <c:v>1160</c:v>
                </c:pt>
                <c:pt idx="49">
                  <c:v>1156</c:v>
                </c:pt>
                <c:pt idx="50">
                  <c:v>1152</c:v>
                </c:pt>
                <c:pt idx="51">
                  <c:v>1148</c:v>
                </c:pt>
                <c:pt idx="52">
                  <c:v>1144</c:v>
                </c:pt>
                <c:pt idx="53">
                  <c:v>1140</c:v>
                </c:pt>
                <c:pt idx="54">
                  <c:v>1136</c:v>
                </c:pt>
                <c:pt idx="55">
                  <c:v>1132</c:v>
                </c:pt>
                <c:pt idx="56">
                  <c:v>1128</c:v>
                </c:pt>
                <c:pt idx="57">
                  <c:v>1124</c:v>
                </c:pt>
                <c:pt idx="58">
                  <c:v>1120</c:v>
                </c:pt>
                <c:pt idx="59">
                  <c:v>1116</c:v>
                </c:pt>
                <c:pt idx="60">
                  <c:v>1112</c:v>
                </c:pt>
                <c:pt idx="61">
                  <c:v>1108</c:v>
                </c:pt>
                <c:pt idx="62">
                  <c:v>1104</c:v>
                </c:pt>
                <c:pt idx="63">
                  <c:v>1100</c:v>
                </c:pt>
                <c:pt idx="64">
                  <c:v>1096</c:v>
                </c:pt>
                <c:pt idx="65">
                  <c:v>1092</c:v>
                </c:pt>
                <c:pt idx="66">
                  <c:v>1088</c:v>
                </c:pt>
                <c:pt idx="67">
                  <c:v>1084</c:v>
                </c:pt>
                <c:pt idx="68">
                  <c:v>1084</c:v>
                </c:pt>
                <c:pt idx="69">
                  <c:v>1080</c:v>
                </c:pt>
                <c:pt idx="70">
                  <c:v>1076</c:v>
                </c:pt>
                <c:pt idx="71">
                  <c:v>1072</c:v>
                </c:pt>
                <c:pt idx="72">
                  <c:v>1068</c:v>
                </c:pt>
                <c:pt idx="73">
                  <c:v>1064</c:v>
                </c:pt>
                <c:pt idx="74">
                  <c:v>1060</c:v>
                </c:pt>
                <c:pt idx="75">
                  <c:v>1056</c:v>
                </c:pt>
                <c:pt idx="76">
                  <c:v>1052</c:v>
                </c:pt>
                <c:pt idx="77">
                  <c:v>1048</c:v>
                </c:pt>
                <c:pt idx="78">
                  <c:v>1044</c:v>
                </c:pt>
                <c:pt idx="79">
                  <c:v>1040</c:v>
                </c:pt>
                <c:pt idx="80">
                  <c:v>1036</c:v>
                </c:pt>
                <c:pt idx="81">
                  <c:v>1032</c:v>
                </c:pt>
                <c:pt idx="82">
                  <c:v>1028</c:v>
                </c:pt>
                <c:pt idx="83">
                  <c:v>1024</c:v>
                </c:pt>
                <c:pt idx="84">
                  <c:v>1020</c:v>
                </c:pt>
                <c:pt idx="85">
                  <c:v>1016</c:v>
                </c:pt>
                <c:pt idx="86">
                  <c:v>1012</c:v>
                </c:pt>
                <c:pt idx="87">
                  <c:v>1008</c:v>
                </c:pt>
                <c:pt idx="88">
                  <c:v>1004</c:v>
                </c:pt>
                <c:pt idx="89">
                  <c:v>1000</c:v>
                </c:pt>
                <c:pt idx="90">
                  <c:v>996</c:v>
                </c:pt>
                <c:pt idx="91">
                  <c:v>996</c:v>
                </c:pt>
                <c:pt idx="92">
                  <c:v>992</c:v>
                </c:pt>
                <c:pt idx="93">
                  <c:v>992</c:v>
                </c:pt>
                <c:pt idx="94">
                  <c:v>988</c:v>
                </c:pt>
                <c:pt idx="95">
                  <c:v>984</c:v>
                </c:pt>
                <c:pt idx="96">
                  <c:v>980</c:v>
                </c:pt>
                <c:pt idx="97">
                  <c:v>976</c:v>
                </c:pt>
                <c:pt idx="98">
                  <c:v>972</c:v>
                </c:pt>
                <c:pt idx="99">
                  <c:v>968</c:v>
                </c:pt>
                <c:pt idx="100">
                  <c:v>964</c:v>
                </c:pt>
                <c:pt idx="101">
                  <c:v>960</c:v>
                </c:pt>
                <c:pt idx="102">
                  <c:v>956</c:v>
                </c:pt>
                <c:pt idx="103">
                  <c:v>952</c:v>
                </c:pt>
                <c:pt idx="104">
                  <c:v>948</c:v>
                </c:pt>
                <c:pt idx="105">
                  <c:v>944</c:v>
                </c:pt>
                <c:pt idx="106">
                  <c:v>940</c:v>
                </c:pt>
                <c:pt idx="107">
                  <c:v>936</c:v>
                </c:pt>
                <c:pt idx="108">
                  <c:v>932</c:v>
                </c:pt>
                <c:pt idx="109">
                  <c:v>928</c:v>
                </c:pt>
                <c:pt idx="110">
                  <c:v>924</c:v>
                </c:pt>
                <c:pt idx="111">
                  <c:v>920</c:v>
                </c:pt>
                <c:pt idx="112">
                  <c:v>916</c:v>
                </c:pt>
                <c:pt idx="113">
                  <c:v>912</c:v>
                </c:pt>
                <c:pt idx="114">
                  <c:v>908</c:v>
                </c:pt>
                <c:pt idx="115">
                  <c:v>906</c:v>
                </c:pt>
                <c:pt idx="116">
                  <c:v>904</c:v>
                </c:pt>
                <c:pt idx="117">
                  <c:v>902</c:v>
                </c:pt>
                <c:pt idx="118">
                  <c:v>898</c:v>
                </c:pt>
                <c:pt idx="119">
                  <c:v>894</c:v>
                </c:pt>
                <c:pt idx="120">
                  <c:v>890</c:v>
                </c:pt>
                <c:pt idx="121">
                  <c:v>886</c:v>
                </c:pt>
                <c:pt idx="122">
                  <c:v>882</c:v>
                </c:pt>
                <c:pt idx="123">
                  <c:v>878</c:v>
                </c:pt>
                <c:pt idx="124">
                  <c:v>874</c:v>
                </c:pt>
                <c:pt idx="125">
                  <c:v>870</c:v>
                </c:pt>
                <c:pt idx="126">
                  <c:v>866</c:v>
                </c:pt>
                <c:pt idx="127">
                  <c:v>862</c:v>
                </c:pt>
                <c:pt idx="128">
                  <c:v>858</c:v>
                </c:pt>
                <c:pt idx="129">
                  <c:v>854</c:v>
                </c:pt>
                <c:pt idx="130">
                  <c:v>850</c:v>
                </c:pt>
                <c:pt idx="131">
                  <c:v>846</c:v>
                </c:pt>
                <c:pt idx="132">
                  <c:v>842</c:v>
                </c:pt>
                <c:pt idx="133">
                  <c:v>838</c:v>
                </c:pt>
                <c:pt idx="134">
                  <c:v>834</c:v>
                </c:pt>
                <c:pt idx="135">
                  <c:v>830</c:v>
                </c:pt>
                <c:pt idx="136">
                  <c:v>826</c:v>
                </c:pt>
                <c:pt idx="137">
                  <c:v>822</c:v>
                </c:pt>
                <c:pt idx="138">
                  <c:v>818</c:v>
                </c:pt>
                <c:pt idx="139">
                  <c:v>816</c:v>
                </c:pt>
                <c:pt idx="140">
                  <c:v>814</c:v>
                </c:pt>
                <c:pt idx="141">
                  <c:v>812</c:v>
                </c:pt>
                <c:pt idx="142">
                  <c:v>810</c:v>
                </c:pt>
                <c:pt idx="143">
                  <c:v>808</c:v>
                </c:pt>
                <c:pt idx="144">
                  <c:v>804</c:v>
                </c:pt>
                <c:pt idx="145">
                  <c:v>800</c:v>
                </c:pt>
                <c:pt idx="146">
                  <c:v>796</c:v>
                </c:pt>
                <c:pt idx="147">
                  <c:v>792</c:v>
                </c:pt>
                <c:pt idx="148">
                  <c:v>788</c:v>
                </c:pt>
                <c:pt idx="149">
                  <c:v>784</c:v>
                </c:pt>
                <c:pt idx="150">
                  <c:v>780</c:v>
                </c:pt>
                <c:pt idx="151">
                  <c:v>776</c:v>
                </c:pt>
                <c:pt idx="152">
                  <c:v>772</c:v>
                </c:pt>
                <c:pt idx="153">
                  <c:v>768</c:v>
                </c:pt>
                <c:pt idx="154">
                  <c:v>764</c:v>
                </c:pt>
                <c:pt idx="155">
                  <c:v>760</c:v>
                </c:pt>
                <c:pt idx="156">
                  <c:v>756</c:v>
                </c:pt>
                <c:pt idx="157">
                  <c:v>752</c:v>
                </c:pt>
                <c:pt idx="158">
                  <c:v>748</c:v>
                </c:pt>
                <c:pt idx="159">
                  <c:v>744</c:v>
                </c:pt>
                <c:pt idx="160">
                  <c:v>740</c:v>
                </c:pt>
                <c:pt idx="161">
                  <c:v>736</c:v>
                </c:pt>
                <c:pt idx="162">
                  <c:v>732</c:v>
                </c:pt>
                <c:pt idx="163">
                  <c:v>728</c:v>
                </c:pt>
                <c:pt idx="164">
                  <c:v>726</c:v>
                </c:pt>
                <c:pt idx="165">
                  <c:v>724</c:v>
                </c:pt>
                <c:pt idx="166">
                  <c:v>722</c:v>
                </c:pt>
                <c:pt idx="167">
                  <c:v>718</c:v>
                </c:pt>
                <c:pt idx="168">
                  <c:v>714</c:v>
                </c:pt>
                <c:pt idx="169">
                  <c:v>710</c:v>
                </c:pt>
                <c:pt idx="170">
                  <c:v>706</c:v>
                </c:pt>
                <c:pt idx="171">
                  <c:v>702</c:v>
                </c:pt>
                <c:pt idx="172">
                  <c:v>698</c:v>
                </c:pt>
                <c:pt idx="173">
                  <c:v>694</c:v>
                </c:pt>
                <c:pt idx="174">
                  <c:v>690</c:v>
                </c:pt>
                <c:pt idx="175">
                  <c:v>686</c:v>
                </c:pt>
                <c:pt idx="176">
                  <c:v>682</c:v>
                </c:pt>
                <c:pt idx="177">
                  <c:v>678</c:v>
                </c:pt>
                <c:pt idx="178">
                  <c:v>674</c:v>
                </c:pt>
                <c:pt idx="179">
                  <c:v>670</c:v>
                </c:pt>
                <c:pt idx="180">
                  <c:v>666</c:v>
                </c:pt>
                <c:pt idx="181">
                  <c:v>662</c:v>
                </c:pt>
                <c:pt idx="182">
                  <c:v>658</c:v>
                </c:pt>
                <c:pt idx="183">
                  <c:v>654</c:v>
                </c:pt>
                <c:pt idx="184">
                  <c:v>650</c:v>
                </c:pt>
                <c:pt idx="185">
                  <c:v>646</c:v>
                </c:pt>
                <c:pt idx="186">
                  <c:v>642</c:v>
                </c:pt>
                <c:pt idx="187">
                  <c:v>638</c:v>
                </c:pt>
                <c:pt idx="188">
                  <c:v>636</c:v>
                </c:pt>
                <c:pt idx="189">
                  <c:v>634</c:v>
                </c:pt>
                <c:pt idx="190">
                  <c:v>632</c:v>
                </c:pt>
                <c:pt idx="191">
                  <c:v>628</c:v>
                </c:pt>
                <c:pt idx="192">
                  <c:v>624</c:v>
                </c:pt>
                <c:pt idx="193">
                  <c:v>620</c:v>
                </c:pt>
                <c:pt idx="194">
                  <c:v>616</c:v>
                </c:pt>
                <c:pt idx="195">
                  <c:v>612</c:v>
                </c:pt>
                <c:pt idx="196">
                  <c:v>608</c:v>
                </c:pt>
                <c:pt idx="197">
                  <c:v>604</c:v>
                </c:pt>
                <c:pt idx="198">
                  <c:v>600</c:v>
                </c:pt>
                <c:pt idx="199">
                  <c:v>596</c:v>
                </c:pt>
                <c:pt idx="200">
                  <c:v>592</c:v>
                </c:pt>
                <c:pt idx="201">
                  <c:v>588</c:v>
                </c:pt>
                <c:pt idx="202">
                  <c:v>584</c:v>
                </c:pt>
                <c:pt idx="203">
                  <c:v>580</c:v>
                </c:pt>
                <c:pt idx="204">
                  <c:v>576</c:v>
                </c:pt>
                <c:pt idx="205">
                  <c:v>572</c:v>
                </c:pt>
                <c:pt idx="206">
                  <c:v>568</c:v>
                </c:pt>
                <c:pt idx="207">
                  <c:v>564</c:v>
                </c:pt>
                <c:pt idx="208">
                  <c:v>560</c:v>
                </c:pt>
                <c:pt idx="209">
                  <c:v>556</c:v>
                </c:pt>
                <c:pt idx="210">
                  <c:v>552</c:v>
                </c:pt>
                <c:pt idx="211">
                  <c:v>548</c:v>
                </c:pt>
                <c:pt idx="212">
                  <c:v>546</c:v>
                </c:pt>
                <c:pt idx="213">
                  <c:v>544</c:v>
                </c:pt>
                <c:pt idx="214">
                  <c:v>542</c:v>
                </c:pt>
                <c:pt idx="215">
                  <c:v>540</c:v>
                </c:pt>
                <c:pt idx="216">
                  <c:v>538</c:v>
                </c:pt>
                <c:pt idx="217">
                  <c:v>534</c:v>
                </c:pt>
                <c:pt idx="218">
                  <c:v>530</c:v>
                </c:pt>
                <c:pt idx="219">
                  <c:v>526</c:v>
                </c:pt>
                <c:pt idx="220">
                  <c:v>522</c:v>
                </c:pt>
                <c:pt idx="221">
                  <c:v>518</c:v>
                </c:pt>
                <c:pt idx="222">
                  <c:v>514</c:v>
                </c:pt>
                <c:pt idx="223">
                  <c:v>510</c:v>
                </c:pt>
                <c:pt idx="224">
                  <c:v>506</c:v>
                </c:pt>
                <c:pt idx="225">
                  <c:v>502</c:v>
                </c:pt>
                <c:pt idx="226">
                  <c:v>498</c:v>
                </c:pt>
                <c:pt idx="227">
                  <c:v>494</c:v>
                </c:pt>
                <c:pt idx="228">
                  <c:v>490</c:v>
                </c:pt>
                <c:pt idx="229">
                  <c:v>486</c:v>
                </c:pt>
                <c:pt idx="230">
                  <c:v>482</c:v>
                </c:pt>
                <c:pt idx="231">
                  <c:v>478</c:v>
                </c:pt>
                <c:pt idx="232">
                  <c:v>474</c:v>
                </c:pt>
                <c:pt idx="233">
                  <c:v>470</c:v>
                </c:pt>
                <c:pt idx="234">
                  <c:v>466</c:v>
                </c:pt>
                <c:pt idx="235">
                  <c:v>462</c:v>
                </c:pt>
                <c:pt idx="236">
                  <c:v>458</c:v>
                </c:pt>
                <c:pt idx="237">
                  <c:v>456</c:v>
                </c:pt>
                <c:pt idx="238">
                  <c:v>454</c:v>
                </c:pt>
                <c:pt idx="239">
                  <c:v>452</c:v>
                </c:pt>
                <c:pt idx="240">
                  <c:v>450</c:v>
                </c:pt>
                <c:pt idx="241">
                  <c:v>448</c:v>
                </c:pt>
                <c:pt idx="242">
                  <c:v>444</c:v>
                </c:pt>
                <c:pt idx="243">
                  <c:v>440</c:v>
                </c:pt>
                <c:pt idx="244">
                  <c:v>436</c:v>
                </c:pt>
                <c:pt idx="245">
                  <c:v>432</c:v>
                </c:pt>
                <c:pt idx="246">
                  <c:v>428</c:v>
                </c:pt>
                <c:pt idx="247">
                  <c:v>424</c:v>
                </c:pt>
                <c:pt idx="248">
                  <c:v>420</c:v>
                </c:pt>
                <c:pt idx="249">
                  <c:v>416</c:v>
                </c:pt>
                <c:pt idx="250">
                  <c:v>412</c:v>
                </c:pt>
                <c:pt idx="251">
                  <c:v>408</c:v>
                </c:pt>
                <c:pt idx="252">
                  <c:v>404</c:v>
                </c:pt>
                <c:pt idx="253">
                  <c:v>400</c:v>
                </c:pt>
                <c:pt idx="254">
                  <c:v>396</c:v>
                </c:pt>
                <c:pt idx="255">
                  <c:v>392</c:v>
                </c:pt>
                <c:pt idx="256">
                  <c:v>388</c:v>
                </c:pt>
                <c:pt idx="257">
                  <c:v>384</c:v>
                </c:pt>
                <c:pt idx="258">
                  <c:v>380</c:v>
                </c:pt>
                <c:pt idx="259">
                  <c:v>376</c:v>
                </c:pt>
                <c:pt idx="260">
                  <c:v>372</c:v>
                </c:pt>
                <c:pt idx="261">
                  <c:v>366</c:v>
                </c:pt>
                <c:pt idx="262">
                  <c:v>366</c:v>
                </c:pt>
                <c:pt idx="263">
                  <c:v>362</c:v>
                </c:pt>
                <c:pt idx="264">
                  <c:v>362</c:v>
                </c:pt>
                <c:pt idx="265">
                  <c:v>358</c:v>
                </c:pt>
                <c:pt idx="266">
                  <c:v>354</c:v>
                </c:pt>
                <c:pt idx="267">
                  <c:v>350</c:v>
                </c:pt>
                <c:pt idx="268">
                  <c:v>346</c:v>
                </c:pt>
                <c:pt idx="269">
                  <c:v>342</c:v>
                </c:pt>
                <c:pt idx="270">
                  <c:v>338</c:v>
                </c:pt>
                <c:pt idx="271">
                  <c:v>334</c:v>
                </c:pt>
                <c:pt idx="272">
                  <c:v>330</c:v>
                </c:pt>
                <c:pt idx="273">
                  <c:v>326</c:v>
                </c:pt>
                <c:pt idx="274">
                  <c:v>322</c:v>
                </c:pt>
                <c:pt idx="275">
                  <c:v>318</c:v>
                </c:pt>
                <c:pt idx="276">
                  <c:v>314</c:v>
                </c:pt>
                <c:pt idx="277">
                  <c:v>310</c:v>
                </c:pt>
                <c:pt idx="278">
                  <c:v>306</c:v>
                </c:pt>
                <c:pt idx="279">
                  <c:v>302</c:v>
                </c:pt>
                <c:pt idx="280">
                  <c:v>298</c:v>
                </c:pt>
                <c:pt idx="281">
                  <c:v>294</c:v>
                </c:pt>
                <c:pt idx="282">
                  <c:v>290</c:v>
                </c:pt>
                <c:pt idx="283">
                  <c:v>286</c:v>
                </c:pt>
                <c:pt idx="284">
                  <c:v>282</c:v>
                </c:pt>
                <c:pt idx="285">
                  <c:v>278</c:v>
                </c:pt>
                <c:pt idx="286">
                  <c:v>276</c:v>
                </c:pt>
                <c:pt idx="287">
                  <c:v>274</c:v>
                </c:pt>
                <c:pt idx="288">
                  <c:v>272</c:v>
                </c:pt>
                <c:pt idx="289">
                  <c:v>270</c:v>
                </c:pt>
                <c:pt idx="290">
                  <c:v>268</c:v>
                </c:pt>
                <c:pt idx="291">
                  <c:v>264</c:v>
                </c:pt>
                <c:pt idx="292">
                  <c:v>260</c:v>
                </c:pt>
                <c:pt idx="293">
                  <c:v>256</c:v>
                </c:pt>
                <c:pt idx="294">
                  <c:v>252</c:v>
                </c:pt>
                <c:pt idx="295">
                  <c:v>248</c:v>
                </c:pt>
                <c:pt idx="296">
                  <c:v>244</c:v>
                </c:pt>
                <c:pt idx="297">
                  <c:v>240</c:v>
                </c:pt>
                <c:pt idx="298">
                  <c:v>236</c:v>
                </c:pt>
                <c:pt idx="299">
                  <c:v>232</c:v>
                </c:pt>
                <c:pt idx="300">
                  <c:v>228</c:v>
                </c:pt>
                <c:pt idx="301">
                  <c:v>224</c:v>
                </c:pt>
                <c:pt idx="302">
                  <c:v>220</c:v>
                </c:pt>
                <c:pt idx="303">
                  <c:v>216</c:v>
                </c:pt>
                <c:pt idx="304">
                  <c:v>212</c:v>
                </c:pt>
                <c:pt idx="305">
                  <c:v>208</c:v>
                </c:pt>
                <c:pt idx="306">
                  <c:v>204</c:v>
                </c:pt>
                <c:pt idx="307">
                  <c:v>200</c:v>
                </c:pt>
                <c:pt idx="308">
                  <c:v>196</c:v>
                </c:pt>
                <c:pt idx="309">
                  <c:v>192</c:v>
                </c:pt>
                <c:pt idx="310">
                  <c:v>188</c:v>
                </c:pt>
                <c:pt idx="311">
                  <c:v>186</c:v>
                </c:pt>
                <c:pt idx="312">
                  <c:v>184</c:v>
                </c:pt>
                <c:pt idx="313">
                  <c:v>182</c:v>
                </c:pt>
                <c:pt idx="314">
                  <c:v>180</c:v>
                </c:pt>
                <c:pt idx="315">
                  <c:v>178</c:v>
                </c:pt>
                <c:pt idx="316">
                  <c:v>174</c:v>
                </c:pt>
                <c:pt idx="317">
                  <c:v>170</c:v>
                </c:pt>
                <c:pt idx="318">
                  <c:v>166</c:v>
                </c:pt>
                <c:pt idx="319">
                  <c:v>162</c:v>
                </c:pt>
                <c:pt idx="320">
                  <c:v>158</c:v>
                </c:pt>
                <c:pt idx="321">
                  <c:v>154</c:v>
                </c:pt>
                <c:pt idx="322">
                  <c:v>150</c:v>
                </c:pt>
                <c:pt idx="323">
                  <c:v>146</c:v>
                </c:pt>
                <c:pt idx="324">
                  <c:v>142</c:v>
                </c:pt>
                <c:pt idx="325">
                  <c:v>138</c:v>
                </c:pt>
                <c:pt idx="326">
                  <c:v>134</c:v>
                </c:pt>
                <c:pt idx="327">
                  <c:v>130</c:v>
                </c:pt>
                <c:pt idx="328">
                  <c:v>126</c:v>
                </c:pt>
                <c:pt idx="329">
                  <c:v>122</c:v>
                </c:pt>
                <c:pt idx="330">
                  <c:v>118</c:v>
                </c:pt>
                <c:pt idx="331">
                  <c:v>114</c:v>
                </c:pt>
                <c:pt idx="332">
                  <c:v>110</c:v>
                </c:pt>
                <c:pt idx="333">
                  <c:v>106</c:v>
                </c:pt>
                <c:pt idx="334">
                  <c:v>102</c:v>
                </c:pt>
                <c:pt idx="335">
                  <c:v>98</c:v>
                </c:pt>
                <c:pt idx="336">
                  <c:v>96</c:v>
                </c:pt>
                <c:pt idx="337">
                  <c:v>94</c:v>
                </c:pt>
                <c:pt idx="338">
                  <c:v>92</c:v>
                </c:pt>
                <c:pt idx="339">
                  <c:v>90</c:v>
                </c:pt>
                <c:pt idx="340">
                  <c:v>88</c:v>
                </c:pt>
                <c:pt idx="341">
                  <c:v>84</c:v>
                </c:pt>
                <c:pt idx="342">
                  <c:v>80</c:v>
                </c:pt>
                <c:pt idx="343">
                  <c:v>76</c:v>
                </c:pt>
                <c:pt idx="344">
                  <c:v>72</c:v>
                </c:pt>
                <c:pt idx="345">
                  <c:v>68</c:v>
                </c:pt>
                <c:pt idx="346">
                  <c:v>64</c:v>
                </c:pt>
                <c:pt idx="347">
                  <c:v>60</c:v>
                </c:pt>
                <c:pt idx="348">
                  <c:v>56</c:v>
                </c:pt>
                <c:pt idx="349">
                  <c:v>52</c:v>
                </c:pt>
                <c:pt idx="350">
                  <c:v>48</c:v>
                </c:pt>
                <c:pt idx="351">
                  <c:v>44</c:v>
                </c:pt>
                <c:pt idx="352">
                  <c:v>40</c:v>
                </c:pt>
                <c:pt idx="353">
                  <c:v>36</c:v>
                </c:pt>
                <c:pt idx="354">
                  <c:v>32</c:v>
                </c:pt>
                <c:pt idx="355">
                  <c:v>28</c:v>
                </c:pt>
                <c:pt idx="356">
                  <c:v>24</c:v>
                </c:pt>
                <c:pt idx="357">
                  <c:v>20</c:v>
                </c:pt>
                <c:pt idx="358">
                  <c:v>16</c:v>
                </c:pt>
                <c:pt idx="359">
                  <c:v>12</c:v>
                </c:pt>
                <c:pt idx="360">
                  <c:v>8</c:v>
                </c:pt>
                <c:pt idx="361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06-4914-8093-1BFC4934E76F}"/>
            </c:ext>
          </c:extLst>
        </c:ser>
        <c:ser>
          <c:idx val="9"/>
          <c:order val="1"/>
          <c:tx>
            <c:strRef>
              <c:f>'Serteya_ST_T3__geochemia (2)'!$Z$3</c:f>
              <c:strCache>
                <c:ptCount val="1"/>
                <c:pt idx="0">
                  <c:v>Ca</c:v>
                </c:pt>
              </c:strCache>
            </c:strRef>
          </c:tx>
          <c:spPr>
            <a:ln w="19050" cap="rnd">
              <a:solidFill>
                <a:schemeClr val="accent4">
                  <a:lumMod val="20000"/>
                  <a:lumOff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'Serteya_ST_T3__geochemia (2)'!$Z$5:$Z$366</c:f>
              <c:numCache>
                <c:formatCode>0.0000</c:formatCode>
                <c:ptCount val="362"/>
                <c:pt idx="0">
                  <c:v>3.5215000000000001</c:v>
                </c:pt>
                <c:pt idx="2">
                  <c:v>2.8702083333333301</c:v>
                </c:pt>
                <c:pt idx="4">
                  <c:v>2.2565</c:v>
                </c:pt>
                <c:pt idx="6">
                  <c:v>7.6567401343318</c:v>
                </c:pt>
                <c:pt idx="7">
                  <c:v>7.0196032609440904</c:v>
                </c:pt>
                <c:pt idx="8">
                  <c:v>23</c:v>
                </c:pt>
                <c:pt idx="10">
                  <c:v>13.659150047312007</c:v>
                </c:pt>
                <c:pt idx="12">
                  <c:v>15.503368563222242</c:v>
                </c:pt>
                <c:pt idx="14">
                  <c:v>10.771310344827587</c:v>
                </c:pt>
                <c:pt idx="16">
                  <c:v>7.9720092586538884</c:v>
                </c:pt>
                <c:pt idx="18">
                  <c:v>9.8856378859270322</c:v>
                </c:pt>
                <c:pt idx="19">
                  <c:v>8.6745072769675904</c:v>
                </c:pt>
                <c:pt idx="20">
                  <c:v>4.1418343930306101</c:v>
                </c:pt>
                <c:pt idx="21">
                  <c:v>8.5395205905937264</c:v>
                </c:pt>
                <c:pt idx="22">
                  <c:v>5.2490857140246074</c:v>
                </c:pt>
                <c:pt idx="23">
                  <c:v>8.107762611739302</c:v>
                </c:pt>
                <c:pt idx="24">
                  <c:v>8.4975824595268676</c:v>
                </c:pt>
                <c:pt idx="26">
                  <c:v>8.8838947075190386</c:v>
                </c:pt>
                <c:pt idx="27">
                  <c:v>6.2777852774449157</c:v>
                </c:pt>
                <c:pt idx="28">
                  <c:v>12.213070493338844</c:v>
                </c:pt>
                <c:pt idx="30">
                  <c:v>2.0745216425717605</c:v>
                </c:pt>
                <c:pt idx="32">
                  <c:v>2.0998069848856185</c:v>
                </c:pt>
                <c:pt idx="34">
                  <c:v>3.0539078131032698</c:v>
                </c:pt>
                <c:pt idx="36">
                  <c:v>6.174530971381909</c:v>
                </c:pt>
                <c:pt idx="38">
                  <c:v>5.9636287418491385</c:v>
                </c:pt>
                <c:pt idx="40">
                  <c:v>2.7909203110892289</c:v>
                </c:pt>
                <c:pt idx="42">
                  <c:v>2.7580253847338314</c:v>
                </c:pt>
                <c:pt idx="43">
                  <c:v>2.5605778470010492</c:v>
                </c:pt>
                <c:pt idx="46">
                  <c:v>3.2341000000000002</c:v>
                </c:pt>
                <c:pt idx="48">
                  <c:v>3.3450000000000002</c:v>
                </c:pt>
                <c:pt idx="50">
                  <c:v>3.109</c:v>
                </c:pt>
                <c:pt idx="52">
                  <c:v>1.234</c:v>
                </c:pt>
                <c:pt idx="54">
                  <c:v>1.1087782000000002</c:v>
                </c:pt>
                <c:pt idx="56">
                  <c:v>1.2341120000000001</c:v>
                </c:pt>
                <c:pt idx="58">
                  <c:v>3.2359881000000001</c:v>
                </c:pt>
                <c:pt idx="60">
                  <c:v>3.7288100000000002</c:v>
                </c:pt>
                <c:pt idx="62">
                  <c:v>3.4920009999999997</c:v>
                </c:pt>
                <c:pt idx="64">
                  <c:v>3.5177810000000003</c:v>
                </c:pt>
                <c:pt idx="66">
                  <c:v>3.455209</c:v>
                </c:pt>
                <c:pt idx="68">
                  <c:v>3.1223809999999999</c:v>
                </c:pt>
                <c:pt idx="70">
                  <c:v>3.0676670000000001</c:v>
                </c:pt>
                <c:pt idx="72">
                  <c:v>3.09782</c:v>
                </c:pt>
                <c:pt idx="74">
                  <c:v>3.1220179999999997</c:v>
                </c:pt>
                <c:pt idx="76">
                  <c:v>3.178782</c:v>
                </c:pt>
                <c:pt idx="78">
                  <c:v>3.0877300000000001</c:v>
                </c:pt>
                <c:pt idx="80">
                  <c:v>3.28891</c:v>
                </c:pt>
                <c:pt idx="82">
                  <c:v>3.0233111999999998</c:v>
                </c:pt>
                <c:pt idx="84">
                  <c:v>3.0887000000000002</c:v>
                </c:pt>
                <c:pt idx="86">
                  <c:v>3.0111370000000002</c:v>
                </c:pt>
                <c:pt idx="88">
                  <c:v>3.48821</c:v>
                </c:pt>
                <c:pt idx="90">
                  <c:v>3.0291100000000002</c:v>
                </c:pt>
                <c:pt idx="91">
                  <c:v>3.0889099999999998</c:v>
                </c:pt>
                <c:pt idx="94">
                  <c:v>2.8991199999999999</c:v>
                </c:pt>
                <c:pt idx="96">
                  <c:v>2.9089909999999999</c:v>
                </c:pt>
                <c:pt idx="98">
                  <c:v>2.8771200000000001</c:v>
                </c:pt>
                <c:pt idx="100">
                  <c:v>2.9889099999999997</c:v>
                </c:pt>
                <c:pt idx="102">
                  <c:v>3.2338900000000002</c:v>
                </c:pt>
                <c:pt idx="104">
                  <c:v>3.1882899999999998</c:v>
                </c:pt>
                <c:pt idx="106">
                  <c:v>3.07761</c:v>
                </c:pt>
                <c:pt idx="108">
                  <c:v>3.0221800000000001</c:v>
                </c:pt>
                <c:pt idx="110">
                  <c:v>3.4221200000000005</c:v>
                </c:pt>
                <c:pt idx="112">
                  <c:v>3.1991000000000001</c:v>
                </c:pt>
                <c:pt idx="114">
                  <c:v>3.211211</c:v>
                </c:pt>
                <c:pt idx="115">
                  <c:v>3.02881</c:v>
                </c:pt>
                <c:pt idx="118">
                  <c:v>3.0786609999999999</c:v>
                </c:pt>
                <c:pt idx="120">
                  <c:v>3.4883899999999999</c:v>
                </c:pt>
                <c:pt idx="122">
                  <c:v>3.217781</c:v>
                </c:pt>
                <c:pt idx="124">
                  <c:v>3.18872</c:v>
                </c:pt>
                <c:pt idx="126">
                  <c:v>3.4778100000000003</c:v>
                </c:pt>
                <c:pt idx="128">
                  <c:v>3.2778100000000001</c:v>
                </c:pt>
                <c:pt idx="130">
                  <c:v>3.188971</c:v>
                </c:pt>
                <c:pt idx="132">
                  <c:v>3.4118909999999998</c:v>
                </c:pt>
                <c:pt idx="134">
                  <c:v>3.5889200000000003</c:v>
                </c:pt>
                <c:pt idx="136">
                  <c:v>3.6778120000000003</c:v>
                </c:pt>
                <c:pt idx="138">
                  <c:v>3.0008120000000003</c:v>
                </c:pt>
                <c:pt idx="141">
                  <c:v>3.0889119999999997</c:v>
                </c:pt>
                <c:pt idx="142">
                  <c:v>3.0778810000000001</c:v>
                </c:pt>
                <c:pt idx="144">
                  <c:v>3.0127809999999999</c:v>
                </c:pt>
                <c:pt idx="146">
                  <c:v>2.4122910000000002</c:v>
                </c:pt>
                <c:pt idx="148">
                  <c:v>2.2112810999999999</c:v>
                </c:pt>
                <c:pt idx="150">
                  <c:v>2.8228900000000001</c:v>
                </c:pt>
                <c:pt idx="152">
                  <c:v>2.0221200000000001</c:v>
                </c:pt>
                <c:pt idx="154">
                  <c:v>2.34321</c:v>
                </c:pt>
                <c:pt idx="156">
                  <c:v>2.988991</c:v>
                </c:pt>
                <c:pt idx="158">
                  <c:v>2.0776119999999998</c:v>
                </c:pt>
                <c:pt idx="160">
                  <c:v>2.0188192000000003</c:v>
                </c:pt>
                <c:pt idx="162">
                  <c:v>2.8772120000000001</c:v>
                </c:pt>
                <c:pt idx="165">
                  <c:v>2.0787111999999999</c:v>
                </c:pt>
                <c:pt idx="166">
                  <c:v>1.8277100000000002</c:v>
                </c:pt>
                <c:pt idx="168">
                  <c:v>1.74438</c:v>
                </c:pt>
                <c:pt idx="170">
                  <c:v>1.5882910000000001</c:v>
                </c:pt>
                <c:pt idx="172">
                  <c:v>3.022891</c:v>
                </c:pt>
                <c:pt idx="174">
                  <c:v>2.93892</c:v>
                </c:pt>
                <c:pt idx="176">
                  <c:v>3.0221200000000001</c:v>
                </c:pt>
                <c:pt idx="178">
                  <c:v>2.8771820000000004</c:v>
                </c:pt>
                <c:pt idx="180">
                  <c:v>1.58392</c:v>
                </c:pt>
                <c:pt idx="182">
                  <c:v>2.0778210000000001</c:v>
                </c:pt>
                <c:pt idx="184">
                  <c:v>1.533892</c:v>
                </c:pt>
                <c:pt idx="186">
                  <c:v>1.3488390000000001</c:v>
                </c:pt>
                <c:pt idx="189">
                  <c:v>1.2077281</c:v>
                </c:pt>
                <c:pt idx="190">
                  <c:v>1.3450454000000001</c:v>
                </c:pt>
                <c:pt idx="192">
                  <c:v>1.2882910000000001</c:v>
                </c:pt>
                <c:pt idx="194">
                  <c:v>1.2099199999999999</c:v>
                </c:pt>
                <c:pt idx="196">
                  <c:v>1.5882910000000001</c:v>
                </c:pt>
                <c:pt idx="198">
                  <c:v>1.7882100000000001</c:v>
                </c:pt>
                <c:pt idx="200">
                  <c:v>1.9772810000000001</c:v>
                </c:pt>
                <c:pt idx="202">
                  <c:v>2.7882910000000001</c:v>
                </c:pt>
                <c:pt idx="204">
                  <c:v>2.8998119999999998</c:v>
                </c:pt>
                <c:pt idx="206">
                  <c:v>2.6849400000000001</c:v>
                </c:pt>
                <c:pt idx="208">
                  <c:v>1.8778099999999998</c:v>
                </c:pt>
                <c:pt idx="210">
                  <c:v>2.2309209999999999</c:v>
                </c:pt>
                <c:pt idx="212">
                  <c:v>1.989811</c:v>
                </c:pt>
                <c:pt idx="213">
                  <c:v>2.7880189999999998</c:v>
                </c:pt>
                <c:pt idx="216">
                  <c:v>2.8999101999999999</c:v>
                </c:pt>
                <c:pt idx="218">
                  <c:v>2.3221499999999997</c:v>
                </c:pt>
                <c:pt idx="220">
                  <c:v>2.1771820000000002</c:v>
                </c:pt>
                <c:pt idx="222">
                  <c:v>2.3277817999999999</c:v>
                </c:pt>
                <c:pt idx="224">
                  <c:v>2.4588899999999998</c:v>
                </c:pt>
                <c:pt idx="226">
                  <c:v>2.7881900000000002</c:v>
                </c:pt>
                <c:pt idx="228">
                  <c:v>2.7128899</c:v>
                </c:pt>
                <c:pt idx="230">
                  <c:v>2.9220099999999998</c:v>
                </c:pt>
                <c:pt idx="232">
                  <c:v>2.8982099999999997</c:v>
                </c:pt>
                <c:pt idx="234">
                  <c:v>2.4200200000000001</c:v>
                </c:pt>
                <c:pt idx="236">
                  <c:v>2.0177800000000001</c:v>
                </c:pt>
                <c:pt idx="239">
                  <c:v>1.9220999999999999</c:v>
                </c:pt>
                <c:pt idx="240">
                  <c:v>1.768872</c:v>
                </c:pt>
                <c:pt idx="242">
                  <c:v>2.27642861460233</c:v>
                </c:pt>
                <c:pt idx="244">
                  <c:v>2.3567213016842259</c:v>
                </c:pt>
                <c:pt idx="246">
                  <c:v>2.2179308570546614</c:v>
                </c:pt>
                <c:pt idx="248">
                  <c:v>2.4915592162894677</c:v>
                </c:pt>
                <c:pt idx="250">
                  <c:v>2.525476646031001</c:v>
                </c:pt>
                <c:pt idx="252">
                  <c:v>2.0373890743446492</c:v>
                </c:pt>
                <c:pt idx="254">
                  <c:v>2.1941911554019415</c:v>
                </c:pt>
                <c:pt idx="256">
                  <c:v>2.1745853660619447</c:v>
                </c:pt>
                <c:pt idx="258">
                  <c:v>2.0969355055102321</c:v>
                </c:pt>
                <c:pt idx="260">
                  <c:v>1.9773140850372459</c:v>
                </c:pt>
                <c:pt idx="263">
                  <c:v>2.6709500225801595</c:v>
                </c:pt>
                <c:pt idx="264">
                  <c:v>2.780645498482635</c:v>
                </c:pt>
                <c:pt idx="266">
                  <c:v>2.7108643546422666</c:v>
                </c:pt>
                <c:pt idx="268">
                  <c:v>2.2493539663461539</c:v>
                </c:pt>
                <c:pt idx="270">
                  <c:v>2.1729317323259583</c:v>
                </c:pt>
                <c:pt idx="272">
                  <c:v>2.4291947669062095</c:v>
                </c:pt>
                <c:pt idx="274">
                  <c:v>2.3246584556254364</c:v>
                </c:pt>
                <c:pt idx="276">
                  <c:v>2.2198516633565046</c:v>
                </c:pt>
                <c:pt idx="278">
                  <c:v>1.9195294526901667</c:v>
                </c:pt>
                <c:pt idx="280">
                  <c:v>1.6852838914526882</c:v>
                </c:pt>
                <c:pt idx="282">
                  <c:v>1.7825503059653867</c:v>
                </c:pt>
                <c:pt idx="284">
                  <c:v>1.4828133762736333</c:v>
                </c:pt>
                <c:pt idx="287">
                  <c:v>1.4582111059943206</c:v>
                </c:pt>
                <c:pt idx="288">
                  <c:v>1.2814014697659557</c:v>
                </c:pt>
                <c:pt idx="291">
                  <c:v>1.1155800009972077</c:v>
                </c:pt>
                <c:pt idx="294">
                  <c:v>1.0866283874329958</c:v>
                </c:pt>
                <c:pt idx="296">
                  <c:v>1.2011057738364059</c:v>
                </c:pt>
                <c:pt idx="298">
                  <c:v>0.90064696635540331</c:v>
                </c:pt>
                <c:pt idx="300">
                  <c:v>0.87500000000000022</c:v>
                </c:pt>
                <c:pt idx="302">
                  <c:v>0.91807770961145174</c:v>
                </c:pt>
                <c:pt idx="304">
                  <c:v>1.0004924415941365</c:v>
                </c:pt>
                <c:pt idx="305">
                  <c:v>1.4706799803969617</c:v>
                </c:pt>
                <c:pt idx="307">
                  <c:v>2.1950342446527813</c:v>
                </c:pt>
                <c:pt idx="309">
                  <c:v>2.1260823754542408</c:v>
                </c:pt>
                <c:pt idx="311">
                  <c:v>0.75592132983996896</c:v>
                </c:pt>
                <c:pt idx="312">
                  <c:v>0.74015709285656528</c:v>
                </c:pt>
                <c:pt idx="315">
                  <c:v>0.69549838570149503</c:v>
                </c:pt>
                <c:pt idx="317">
                  <c:v>0.75259366116113802</c:v>
                </c:pt>
                <c:pt idx="319">
                  <c:v>0.7931837228054105</c:v>
                </c:pt>
                <c:pt idx="321">
                  <c:v>1.1698329459775447</c:v>
                </c:pt>
                <c:pt idx="323">
                  <c:v>1.3194857669839681</c:v>
                </c:pt>
                <c:pt idx="325">
                  <c:v>1.4769353361907067</c:v>
                </c:pt>
                <c:pt idx="327">
                  <c:v>1.5395088167291613</c:v>
                </c:pt>
                <c:pt idx="329">
                  <c:v>1.1990450830716211</c:v>
                </c:pt>
                <c:pt idx="331">
                  <c:v>1.5756635914810952</c:v>
                </c:pt>
                <c:pt idx="333">
                  <c:v>1.6626526010313931</c:v>
                </c:pt>
                <c:pt idx="335">
                  <c:v>1.9252879326806196</c:v>
                </c:pt>
                <c:pt idx="338">
                  <c:v>1.7373215366762964</c:v>
                </c:pt>
                <c:pt idx="339">
                  <c:v>1.6548807803074677</c:v>
                </c:pt>
                <c:pt idx="341">
                  <c:v>1.3400250733539036</c:v>
                </c:pt>
                <c:pt idx="343">
                  <c:v>1.7231576238644362</c:v>
                </c:pt>
                <c:pt idx="345">
                  <c:v>1.5567515735866762</c:v>
                </c:pt>
                <c:pt idx="348">
                  <c:v>4.2919440464812171</c:v>
                </c:pt>
                <c:pt idx="350">
                  <c:v>4.2392426453105001</c:v>
                </c:pt>
                <c:pt idx="353">
                  <c:v>3.7871207826182087</c:v>
                </c:pt>
                <c:pt idx="356">
                  <c:v>4.0271612401747889</c:v>
                </c:pt>
                <c:pt idx="358">
                  <c:v>9.3241691541066665</c:v>
                </c:pt>
                <c:pt idx="360">
                  <c:v>4.2747724169870729</c:v>
                </c:pt>
              </c:numCache>
            </c:numRef>
          </c:xVal>
          <c:yVal>
            <c:numRef>
              <c:f>'Serteya_ST_T3__geochemia (2)'!$M$5:$M$366</c:f>
              <c:numCache>
                <c:formatCode>General</c:formatCode>
                <c:ptCount val="362"/>
                <c:pt idx="0">
                  <c:v>1342</c:v>
                </c:pt>
                <c:pt idx="1">
                  <c:v>1338</c:v>
                </c:pt>
                <c:pt idx="2">
                  <c:v>1334</c:v>
                </c:pt>
                <c:pt idx="3">
                  <c:v>1330</c:v>
                </c:pt>
                <c:pt idx="4">
                  <c:v>1326</c:v>
                </c:pt>
                <c:pt idx="5">
                  <c:v>1322</c:v>
                </c:pt>
                <c:pt idx="6">
                  <c:v>1318</c:v>
                </c:pt>
                <c:pt idx="7">
                  <c:v>1314</c:v>
                </c:pt>
                <c:pt idx="8">
                  <c:v>1306</c:v>
                </c:pt>
                <c:pt idx="9">
                  <c:v>1302</c:v>
                </c:pt>
                <c:pt idx="10">
                  <c:v>1298</c:v>
                </c:pt>
                <c:pt idx="11">
                  <c:v>1294</c:v>
                </c:pt>
                <c:pt idx="12">
                  <c:v>1290</c:v>
                </c:pt>
                <c:pt idx="13">
                  <c:v>1286</c:v>
                </c:pt>
                <c:pt idx="14">
                  <c:v>1282</c:v>
                </c:pt>
                <c:pt idx="15">
                  <c:v>1278</c:v>
                </c:pt>
                <c:pt idx="16">
                  <c:v>1274</c:v>
                </c:pt>
                <c:pt idx="17">
                  <c:v>1270</c:v>
                </c:pt>
                <c:pt idx="18">
                  <c:v>1266</c:v>
                </c:pt>
                <c:pt idx="19">
                  <c:v>1262</c:v>
                </c:pt>
                <c:pt idx="20">
                  <c:v>1258</c:v>
                </c:pt>
                <c:pt idx="21">
                  <c:v>1258</c:v>
                </c:pt>
                <c:pt idx="22">
                  <c:v>1254</c:v>
                </c:pt>
                <c:pt idx="23">
                  <c:v>1254</c:v>
                </c:pt>
                <c:pt idx="24">
                  <c:v>1250</c:v>
                </c:pt>
                <c:pt idx="25">
                  <c:v>1250</c:v>
                </c:pt>
                <c:pt idx="26">
                  <c:v>1242</c:v>
                </c:pt>
                <c:pt idx="27">
                  <c:v>1238</c:v>
                </c:pt>
                <c:pt idx="28">
                  <c:v>1234</c:v>
                </c:pt>
                <c:pt idx="29">
                  <c:v>1230</c:v>
                </c:pt>
                <c:pt idx="30">
                  <c:v>1226</c:v>
                </c:pt>
                <c:pt idx="31">
                  <c:v>1222</c:v>
                </c:pt>
                <c:pt idx="32">
                  <c:v>1218</c:v>
                </c:pt>
                <c:pt idx="33">
                  <c:v>1214</c:v>
                </c:pt>
                <c:pt idx="34">
                  <c:v>1210</c:v>
                </c:pt>
                <c:pt idx="35">
                  <c:v>1206</c:v>
                </c:pt>
                <c:pt idx="36">
                  <c:v>1202</c:v>
                </c:pt>
                <c:pt idx="37">
                  <c:v>1198</c:v>
                </c:pt>
                <c:pt idx="38">
                  <c:v>1194</c:v>
                </c:pt>
                <c:pt idx="39">
                  <c:v>1190</c:v>
                </c:pt>
                <c:pt idx="40">
                  <c:v>1186</c:v>
                </c:pt>
                <c:pt idx="41">
                  <c:v>1182</c:v>
                </c:pt>
                <c:pt idx="42">
                  <c:v>1176</c:v>
                </c:pt>
                <c:pt idx="43">
                  <c:v>1174</c:v>
                </c:pt>
                <c:pt idx="44">
                  <c:v>1172</c:v>
                </c:pt>
                <c:pt idx="45">
                  <c:v>1171</c:v>
                </c:pt>
                <c:pt idx="46">
                  <c:v>1168</c:v>
                </c:pt>
                <c:pt idx="47">
                  <c:v>1164</c:v>
                </c:pt>
                <c:pt idx="48">
                  <c:v>1160</c:v>
                </c:pt>
                <c:pt idx="49">
                  <c:v>1156</c:v>
                </c:pt>
                <c:pt idx="50">
                  <c:v>1152</c:v>
                </c:pt>
                <c:pt idx="51">
                  <c:v>1148</c:v>
                </c:pt>
                <c:pt idx="52">
                  <c:v>1144</c:v>
                </c:pt>
                <c:pt idx="53">
                  <c:v>1140</c:v>
                </c:pt>
                <c:pt idx="54">
                  <c:v>1136</c:v>
                </c:pt>
                <c:pt idx="55">
                  <c:v>1132</c:v>
                </c:pt>
                <c:pt idx="56">
                  <c:v>1128</c:v>
                </c:pt>
                <c:pt idx="57">
                  <c:v>1124</c:v>
                </c:pt>
                <c:pt idx="58">
                  <c:v>1120</c:v>
                </c:pt>
                <c:pt idx="59">
                  <c:v>1116</c:v>
                </c:pt>
                <c:pt idx="60">
                  <c:v>1112</c:v>
                </c:pt>
                <c:pt idx="61">
                  <c:v>1108</c:v>
                </c:pt>
                <c:pt idx="62">
                  <c:v>1104</c:v>
                </c:pt>
                <c:pt idx="63">
                  <c:v>1100</c:v>
                </c:pt>
                <c:pt idx="64">
                  <c:v>1096</c:v>
                </c:pt>
                <c:pt idx="65">
                  <c:v>1092</c:v>
                </c:pt>
                <c:pt idx="66">
                  <c:v>1088</c:v>
                </c:pt>
                <c:pt idx="67">
                  <c:v>1084</c:v>
                </c:pt>
                <c:pt idx="68">
                  <c:v>1084</c:v>
                </c:pt>
                <c:pt idx="69">
                  <c:v>1080</c:v>
                </c:pt>
                <c:pt idx="70">
                  <c:v>1076</c:v>
                </c:pt>
                <c:pt idx="71">
                  <c:v>1072</c:v>
                </c:pt>
                <c:pt idx="72">
                  <c:v>1068</c:v>
                </c:pt>
                <c:pt idx="73">
                  <c:v>1064</c:v>
                </c:pt>
                <c:pt idx="74">
                  <c:v>1060</c:v>
                </c:pt>
                <c:pt idx="75">
                  <c:v>1056</c:v>
                </c:pt>
                <c:pt idx="76">
                  <c:v>1052</c:v>
                </c:pt>
                <c:pt idx="77">
                  <c:v>1048</c:v>
                </c:pt>
                <c:pt idx="78">
                  <c:v>1044</c:v>
                </c:pt>
                <c:pt idx="79">
                  <c:v>1040</c:v>
                </c:pt>
                <c:pt idx="80">
                  <c:v>1036</c:v>
                </c:pt>
                <c:pt idx="81">
                  <c:v>1032</c:v>
                </c:pt>
                <c:pt idx="82">
                  <c:v>1028</c:v>
                </c:pt>
                <c:pt idx="83">
                  <c:v>1024</c:v>
                </c:pt>
                <c:pt idx="84">
                  <c:v>1020</c:v>
                </c:pt>
                <c:pt idx="85">
                  <c:v>1016</c:v>
                </c:pt>
                <c:pt idx="86">
                  <c:v>1012</c:v>
                </c:pt>
                <c:pt idx="87">
                  <c:v>1008</c:v>
                </c:pt>
                <c:pt idx="88">
                  <c:v>1004</c:v>
                </c:pt>
                <c:pt idx="89">
                  <c:v>1000</c:v>
                </c:pt>
                <c:pt idx="90">
                  <c:v>996</c:v>
                </c:pt>
                <c:pt idx="91">
                  <c:v>996</c:v>
                </c:pt>
                <c:pt idx="92">
                  <c:v>992</c:v>
                </c:pt>
                <c:pt idx="93">
                  <c:v>992</c:v>
                </c:pt>
                <c:pt idx="94">
                  <c:v>988</c:v>
                </c:pt>
                <c:pt idx="95">
                  <c:v>984</c:v>
                </c:pt>
                <c:pt idx="96">
                  <c:v>980</c:v>
                </c:pt>
                <c:pt idx="97">
                  <c:v>976</c:v>
                </c:pt>
                <c:pt idx="98">
                  <c:v>972</c:v>
                </c:pt>
                <c:pt idx="99">
                  <c:v>968</c:v>
                </c:pt>
                <c:pt idx="100">
                  <c:v>964</c:v>
                </c:pt>
                <c:pt idx="101">
                  <c:v>960</c:v>
                </c:pt>
                <c:pt idx="102">
                  <c:v>956</c:v>
                </c:pt>
                <c:pt idx="103">
                  <c:v>952</c:v>
                </c:pt>
                <c:pt idx="104">
                  <c:v>948</c:v>
                </c:pt>
                <c:pt idx="105">
                  <c:v>944</c:v>
                </c:pt>
                <c:pt idx="106">
                  <c:v>940</c:v>
                </c:pt>
                <c:pt idx="107">
                  <c:v>936</c:v>
                </c:pt>
                <c:pt idx="108">
                  <c:v>932</c:v>
                </c:pt>
                <c:pt idx="109">
                  <c:v>928</c:v>
                </c:pt>
                <c:pt idx="110">
                  <c:v>924</c:v>
                </c:pt>
                <c:pt idx="111">
                  <c:v>920</c:v>
                </c:pt>
                <c:pt idx="112">
                  <c:v>916</c:v>
                </c:pt>
                <c:pt idx="113">
                  <c:v>912</c:v>
                </c:pt>
                <c:pt idx="114">
                  <c:v>908</c:v>
                </c:pt>
                <c:pt idx="115">
                  <c:v>906</c:v>
                </c:pt>
                <c:pt idx="116">
                  <c:v>904</c:v>
                </c:pt>
                <c:pt idx="117">
                  <c:v>902</c:v>
                </c:pt>
                <c:pt idx="118">
                  <c:v>898</c:v>
                </c:pt>
                <c:pt idx="119">
                  <c:v>894</c:v>
                </c:pt>
                <c:pt idx="120">
                  <c:v>890</c:v>
                </c:pt>
                <c:pt idx="121">
                  <c:v>886</c:v>
                </c:pt>
                <c:pt idx="122">
                  <c:v>882</c:v>
                </c:pt>
                <c:pt idx="123">
                  <c:v>878</c:v>
                </c:pt>
                <c:pt idx="124">
                  <c:v>874</c:v>
                </c:pt>
                <c:pt idx="125">
                  <c:v>870</c:v>
                </c:pt>
                <c:pt idx="126">
                  <c:v>866</c:v>
                </c:pt>
                <c:pt idx="127">
                  <c:v>862</c:v>
                </c:pt>
                <c:pt idx="128">
                  <c:v>858</c:v>
                </c:pt>
                <c:pt idx="129">
                  <c:v>854</c:v>
                </c:pt>
                <c:pt idx="130">
                  <c:v>850</c:v>
                </c:pt>
                <c:pt idx="131">
                  <c:v>846</c:v>
                </c:pt>
                <c:pt idx="132">
                  <c:v>842</c:v>
                </c:pt>
                <c:pt idx="133">
                  <c:v>838</c:v>
                </c:pt>
                <c:pt idx="134">
                  <c:v>834</c:v>
                </c:pt>
                <c:pt idx="135">
                  <c:v>830</c:v>
                </c:pt>
                <c:pt idx="136">
                  <c:v>826</c:v>
                </c:pt>
                <c:pt idx="137">
                  <c:v>822</c:v>
                </c:pt>
                <c:pt idx="138">
                  <c:v>818</c:v>
                </c:pt>
                <c:pt idx="139">
                  <c:v>816</c:v>
                </c:pt>
                <c:pt idx="140">
                  <c:v>814</c:v>
                </c:pt>
                <c:pt idx="141">
                  <c:v>812</c:v>
                </c:pt>
                <c:pt idx="142">
                  <c:v>810</c:v>
                </c:pt>
                <c:pt idx="143">
                  <c:v>808</c:v>
                </c:pt>
                <c:pt idx="144">
                  <c:v>804</c:v>
                </c:pt>
                <c:pt idx="145">
                  <c:v>800</c:v>
                </c:pt>
                <c:pt idx="146">
                  <c:v>796</c:v>
                </c:pt>
                <c:pt idx="147">
                  <c:v>792</c:v>
                </c:pt>
                <c:pt idx="148">
                  <c:v>788</c:v>
                </c:pt>
                <c:pt idx="149">
                  <c:v>784</c:v>
                </c:pt>
                <c:pt idx="150">
                  <c:v>780</c:v>
                </c:pt>
                <c:pt idx="151">
                  <c:v>776</c:v>
                </c:pt>
                <c:pt idx="152">
                  <c:v>772</c:v>
                </c:pt>
                <c:pt idx="153">
                  <c:v>768</c:v>
                </c:pt>
                <c:pt idx="154">
                  <c:v>764</c:v>
                </c:pt>
                <c:pt idx="155">
                  <c:v>760</c:v>
                </c:pt>
                <c:pt idx="156">
                  <c:v>756</c:v>
                </c:pt>
                <c:pt idx="157">
                  <c:v>752</c:v>
                </c:pt>
                <c:pt idx="158">
                  <c:v>748</c:v>
                </c:pt>
                <c:pt idx="159">
                  <c:v>744</c:v>
                </c:pt>
                <c:pt idx="160">
                  <c:v>740</c:v>
                </c:pt>
                <c:pt idx="161">
                  <c:v>736</c:v>
                </c:pt>
                <c:pt idx="162">
                  <c:v>732</c:v>
                </c:pt>
                <c:pt idx="163">
                  <c:v>728</c:v>
                </c:pt>
                <c:pt idx="164">
                  <c:v>726</c:v>
                </c:pt>
                <c:pt idx="165">
                  <c:v>724</c:v>
                </c:pt>
                <c:pt idx="166">
                  <c:v>722</c:v>
                </c:pt>
                <c:pt idx="167">
                  <c:v>718</c:v>
                </c:pt>
                <c:pt idx="168">
                  <c:v>714</c:v>
                </c:pt>
                <c:pt idx="169">
                  <c:v>710</c:v>
                </c:pt>
                <c:pt idx="170">
                  <c:v>706</c:v>
                </c:pt>
                <c:pt idx="171">
                  <c:v>702</c:v>
                </c:pt>
                <c:pt idx="172">
                  <c:v>698</c:v>
                </c:pt>
                <c:pt idx="173">
                  <c:v>694</c:v>
                </c:pt>
                <c:pt idx="174">
                  <c:v>690</c:v>
                </c:pt>
                <c:pt idx="175">
                  <c:v>686</c:v>
                </c:pt>
                <c:pt idx="176">
                  <c:v>682</c:v>
                </c:pt>
                <c:pt idx="177">
                  <c:v>678</c:v>
                </c:pt>
                <c:pt idx="178">
                  <c:v>674</c:v>
                </c:pt>
                <c:pt idx="179">
                  <c:v>670</c:v>
                </c:pt>
                <c:pt idx="180">
                  <c:v>666</c:v>
                </c:pt>
                <c:pt idx="181">
                  <c:v>662</c:v>
                </c:pt>
                <c:pt idx="182">
                  <c:v>658</c:v>
                </c:pt>
                <c:pt idx="183">
                  <c:v>654</c:v>
                </c:pt>
                <c:pt idx="184">
                  <c:v>650</c:v>
                </c:pt>
                <c:pt idx="185">
                  <c:v>646</c:v>
                </c:pt>
                <c:pt idx="186">
                  <c:v>642</c:v>
                </c:pt>
                <c:pt idx="187">
                  <c:v>638</c:v>
                </c:pt>
                <c:pt idx="188">
                  <c:v>636</c:v>
                </c:pt>
                <c:pt idx="189">
                  <c:v>634</c:v>
                </c:pt>
                <c:pt idx="190">
                  <c:v>632</c:v>
                </c:pt>
                <c:pt idx="191">
                  <c:v>628</c:v>
                </c:pt>
                <c:pt idx="192">
                  <c:v>624</c:v>
                </c:pt>
                <c:pt idx="193">
                  <c:v>620</c:v>
                </c:pt>
                <c:pt idx="194">
                  <c:v>616</c:v>
                </c:pt>
                <c:pt idx="195">
                  <c:v>612</c:v>
                </c:pt>
                <c:pt idx="196">
                  <c:v>608</c:v>
                </c:pt>
                <c:pt idx="197">
                  <c:v>604</c:v>
                </c:pt>
                <c:pt idx="198">
                  <c:v>600</c:v>
                </c:pt>
                <c:pt idx="199">
                  <c:v>596</c:v>
                </c:pt>
                <c:pt idx="200">
                  <c:v>592</c:v>
                </c:pt>
                <c:pt idx="201">
                  <c:v>588</c:v>
                </c:pt>
                <c:pt idx="202">
                  <c:v>584</c:v>
                </c:pt>
                <c:pt idx="203">
                  <c:v>580</c:v>
                </c:pt>
                <c:pt idx="204">
                  <c:v>576</c:v>
                </c:pt>
                <c:pt idx="205">
                  <c:v>572</c:v>
                </c:pt>
                <c:pt idx="206">
                  <c:v>568</c:v>
                </c:pt>
                <c:pt idx="207">
                  <c:v>564</c:v>
                </c:pt>
                <c:pt idx="208">
                  <c:v>560</c:v>
                </c:pt>
                <c:pt idx="209">
                  <c:v>556</c:v>
                </c:pt>
                <c:pt idx="210">
                  <c:v>552</c:v>
                </c:pt>
                <c:pt idx="211">
                  <c:v>548</c:v>
                </c:pt>
                <c:pt idx="212">
                  <c:v>546</c:v>
                </c:pt>
                <c:pt idx="213">
                  <c:v>544</c:v>
                </c:pt>
                <c:pt idx="214">
                  <c:v>542</c:v>
                </c:pt>
                <c:pt idx="215">
                  <c:v>540</c:v>
                </c:pt>
                <c:pt idx="216">
                  <c:v>538</c:v>
                </c:pt>
                <c:pt idx="217">
                  <c:v>534</c:v>
                </c:pt>
                <c:pt idx="218">
                  <c:v>530</c:v>
                </c:pt>
                <c:pt idx="219">
                  <c:v>526</c:v>
                </c:pt>
                <c:pt idx="220">
                  <c:v>522</c:v>
                </c:pt>
                <c:pt idx="221">
                  <c:v>518</c:v>
                </c:pt>
                <c:pt idx="222">
                  <c:v>514</c:v>
                </c:pt>
                <c:pt idx="223">
                  <c:v>510</c:v>
                </c:pt>
                <c:pt idx="224">
                  <c:v>506</c:v>
                </c:pt>
                <c:pt idx="225">
                  <c:v>502</c:v>
                </c:pt>
                <c:pt idx="226">
                  <c:v>498</c:v>
                </c:pt>
                <c:pt idx="227">
                  <c:v>494</c:v>
                </c:pt>
                <c:pt idx="228">
                  <c:v>490</c:v>
                </c:pt>
                <c:pt idx="229">
                  <c:v>486</c:v>
                </c:pt>
                <c:pt idx="230">
                  <c:v>482</c:v>
                </c:pt>
                <c:pt idx="231">
                  <c:v>478</c:v>
                </c:pt>
                <c:pt idx="232">
                  <c:v>474</c:v>
                </c:pt>
                <c:pt idx="233">
                  <c:v>470</c:v>
                </c:pt>
                <c:pt idx="234">
                  <c:v>466</c:v>
                </c:pt>
                <c:pt idx="235">
                  <c:v>462</c:v>
                </c:pt>
                <c:pt idx="236">
                  <c:v>458</c:v>
                </c:pt>
                <c:pt idx="237">
                  <c:v>456</c:v>
                </c:pt>
                <c:pt idx="238">
                  <c:v>454</c:v>
                </c:pt>
                <c:pt idx="239">
                  <c:v>452</c:v>
                </c:pt>
                <c:pt idx="240">
                  <c:v>450</c:v>
                </c:pt>
                <c:pt idx="241">
                  <c:v>448</c:v>
                </c:pt>
                <c:pt idx="242">
                  <c:v>444</c:v>
                </c:pt>
                <c:pt idx="243">
                  <c:v>440</c:v>
                </c:pt>
                <c:pt idx="244">
                  <c:v>436</c:v>
                </c:pt>
                <c:pt idx="245">
                  <c:v>432</c:v>
                </c:pt>
                <c:pt idx="246">
                  <c:v>428</c:v>
                </c:pt>
                <c:pt idx="247">
                  <c:v>424</c:v>
                </c:pt>
                <c:pt idx="248">
                  <c:v>420</c:v>
                </c:pt>
                <c:pt idx="249">
                  <c:v>416</c:v>
                </c:pt>
                <c:pt idx="250">
                  <c:v>412</c:v>
                </c:pt>
                <c:pt idx="251">
                  <c:v>408</c:v>
                </c:pt>
                <c:pt idx="252">
                  <c:v>404</c:v>
                </c:pt>
                <c:pt idx="253">
                  <c:v>400</c:v>
                </c:pt>
                <c:pt idx="254">
                  <c:v>396</c:v>
                </c:pt>
                <c:pt idx="255">
                  <c:v>392</c:v>
                </c:pt>
                <c:pt idx="256">
                  <c:v>388</c:v>
                </c:pt>
                <c:pt idx="257">
                  <c:v>384</c:v>
                </c:pt>
                <c:pt idx="258">
                  <c:v>380</c:v>
                </c:pt>
                <c:pt idx="259">
                  <c:v>376</c:v>
                </c:pt>
                <c:pt idx="260">
                  <c:v>372</c:v>
                </c:pt>
                <c:pt idx="261">
                  <c:v>366</c:v>
                </c:pt>
                <c:pt idx="262">
                  <c:v>366</c:v>
                </c:pt>
                <c:pt idx="263">
                  <c:v>362</c:v>
                </c:pt>
                <c:pt idx="264">
                  <c:v>362</c:v>
                </c:pt>
                <c:pt idx="265">
                  <c:v>358</c:v>
                </c:pt>
                <c:pt idx="266">
                  <c:v>354</c:v>
                </c:pt>
                <c:pt idx="267">
                  <c:v>350</c:v>
                </c:pt>
                <c:pt idx="268">
                  <c:v>346</c:v>
                </c:pt>
                <c:pt idx="269">
                  <c:v>342</c:v>
                </c:pt>
                <c:pt idx="270">
                  <c:v>338</c:v>
                </c:pt>
                <c:pt idx="271">
                  <c:v>334</c:v>
                </c:pt>
                <c:pt idx="272">
                  <c:v>330</c:v>
                </c:pt>
                <c:pt idx="273">
                  <c:v>326</c:v>
                </c:pt>
                <c:pt idx="274">
                  <c:v>322</c:v>
                </c:pt>
                <c:pt idx="275">
                  <c:v>318</c:v>
                </c:pt>
                <c:pt idx="276">
                  <c:v>314</c:v>
                </c:pt>
                <c:pt idx="277">
                  <c:v>310</c:v>
                </c:pt>
                <c:pt idx="278">
                  <c:v>306</c:v>
                </c:pt>
                <c:pt idx="279">
                  <c:v>302</c:v>
                </c:pt>
                <c:pt idx="280">
                  <c:v>298</c:v>
                </c:pt>
                <c:pt idx="281">
                  <c:v>294</c:v>
                </c:pt>
                <c:pt idx="282">
                  <c:v>290</c:v>
                </c:pt>
                <c:pt idx="283">
                  <c:v>286</c:v>
                </c:pt>
                <c:pt idx="284">
                  <c:v>282</c:v>
                </c:pt>
                <c:pt idx="285">
                  <c:v>278</c:v>
                </c:pt>
                <c:pt idx="286">
                  <c:v>276</c:v>
                </c:pt>
                <c:pt idx="287">
                  <c:v>274</c:v>
                </c:pt>
                <c:pt idx="288">
                  <c:v>272</c:v>
                </c:pt>
                <c:pt idx="289">
                  <c:v>270</c:v>
                </c:pt>
                <c:pt idx="290">
                  <c:v>268</c:v>
                </c:pt>
                <c:pt idx="291">
                  <c:v>264</c:v>
                </c:pt>
                <c:pt idx="292">
                  <c:v>260</c:v>
                </c:pt>
                <c:pt idx="293">
                  <c:v>256</c:v>
                </c:pt>
                <c:pt idx="294">
                  <c:v>252</c:v>
                </c:pt>
                <c:pt idx="295">
                  <c:v>248</c:v>
                </c:pt>
                <c:pt idx="296">
                  <c:v>244</c:v>
                </c:pt>
                <c:pt idx="297">
                  <c:v>240</c:v>
                </c:pt>
                <c:pt idx="298">
                  <c:v>236</c:v>
                </c:pt>
                <c:pt idx="299">
                  <c:v>232</c:v>
                </c:pt>
                <c:pt idx="300">
                  <c:v>228</c:v>
                </c:pt>
                <c:pt idx="301">
                  <c:v>224</c:v>
                </c:pt>
                <c:pt idx="302">
                  <c:v>220</c:v>
                </c:pt>
                <c:pt idx="303">
                  <c:v>216</c:v>
                </c:pt>
                <c:pt idx="304">
                  <c:v>212</c:v>
                </c:pt>
                <c:pt idx="305">
                  <c:v>208</c:v>
                </c:pt>
                <c:pt idx="306">
                  <c:v>204</c:v>
                </c:pt>
                <c:pt idx="307">
                  <c:v>200</c:v>
                </c:pt>
                <c:pt idx="308">
                  <c:v>196</c:v>
                </c:pt>
                <c:pt idx="309">
                  <c:v>192</c:v>
                </c:pt>
                <c:pt idx="310">
                  <c:v>188</c:v>
                </c:pt>
                <c:pt idx="311">
                  <c:v>186</c:v>
                </c:pt>
                <c:pt idx="312">
                  <c:v>184</c:v>
                </c:pt>
                <c:pt idx="313">
                  <c:v>182</c:v>
                </c:pt>
                <c:pt idx="314">
                  <c:v>180</c:v>
                </c:pt>
                <c:pt idx="315">
                  <c:v>178</c:v>
                </c:pt>
                <c:pt idx="316">
                  <c:v>174</c:v>
                </c:pt>
                <c:pt idx="317">
                  <c:v>170</c:v>
                </c:pt>
                <c:pt idx="318">
                  <c:v>166</c:v>
                </c:pt>
                <c:pt idx="319">
                  <c:v>162</c:v>
                </c:pt>
                <c:pt idx="320">
                  <c:v>158</c:v>
                </c:pt>
                <c:pt idx="321">
                  <c:v>154</c:v>
                </c:pt>
                <c:pt idx="322">
                  <c:v>150</c:v>
                </c:pt>
                <c:pt idx="323">
                  <c:v>146</c:v>
                </c:pt>
                <c:pt idx="324">
                  <c:v>142</c:v>
                </c:pt>
                <c:pt idx="325">
                  <c:v>138</c:v>
                </c:pt>
                <c:pt idx="326">
                  <c:v>134</c:v>
                </c:pt>
                <c:pt idx="327">
                  <c:v>130</c:v>
                </c:pt>
                <c:pt idx="328">
                  <c:v>126</c:v>
                </c:pt>
                <c:pt idx="329">
                  <c:v>122</c:v>
                </c:pt>
                <c:pt idx="330">
                  <c:v>118</c:v>
                </c:pt>
                <c:pt idx="331">
                  <c:v>114</c:v>
                </c:pt>
                <c:pt idx="332">
                  <c:v>110</c:v>
                </c:pt>
                <c:pt idx="333">
                  <c:v>106</c:v>
                </c:pt>
                <c:pt idx="334">
                  <c:v>102</c:v>
                </c:pt>
                <c:pt idx="335">
                  <c:v>98</c:v>
                </c:pt>
                <c:pt idx="336">
                  <c:v>96</c:v>
                </c:pt>
                <c:pt idx="337">
                  <c:v>94</c:v>
                </c:pt>
                <c:pt idx="338">
                  <c:v>92</c:v>
                </c:pt>
                <c:pt idx="339">
                  <c:v>90</c:v>
                </c:pt>
                <c:pt idx="340">
                  <c:v>88</c:v>
                </c:pt>
                <c:pt idx="341">
                  <c:v>84</c:v>
                </c:pt>
                <c:pt idx="342">
                  <c:v>80</c:v>
                </c:pt>
                <c:pt idx="343">
                  <c:v>76</c:v>
                </c:pt>
                <c:pt idx="344">
                  <c:v>72</c:v>
                </c:pt>
                <c:pt idx="345">
                  <c:v>68</c:v>
                </c:pt>
                <c:pt idx="346">
                  <c:v>64</c:v>
                </c:pt>
                <c:pt idx="347">
                  <c:v>60</c:v>
                </c:pt>
                <c:pt idx="348">
                  <c:v>56</c:v>
                </c:pt>
                <c:pt idx="349">
                  <c:v>52</c:v>
                </c:pt>
                <c:pt idx="350">
                  <c:v>48</c:v>
                </c:pt>
                <c:pt idx="351">
                  <c:v>44</c:v>
                </c:pt>
                <c:pt idx="352">
                  <c:v>40</c:v>
                </c:pt>
                <c:pt idx="353">
                  <c:v>36</c:v>
                </c:pt>
                <c:pt idx="354">
                  <c:v>32</c:v>
                </c:pt>
                <c:pt idx="355">
                  <c:v>28</c:v>
                </c:pt>
                <c:pt idx="356">
                  <c:v>24</c:v>
                </c:pt>
                <c:pt idx="357">
                  <c:v>20</c:v>
                </c:pt>
                <c:pt idx="358">
                  <c:v>16</c:v>
                </c:pt>
                <c:pt idx="359">
                  <c:v>12</c:v>
                </c:pt>
                <c:pt idx="360">
                  <c:v>8</c:v>
                </c:pt>
                <c:pt idx="361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06-4914-8093-1BFC4934E76F}"/>
            </c:ext>
          </c:extLst>
        </c:ser>
        <c:ser>
          <c:idx val="6"/>
          <c:order val="2"/>
          <c:tx>
            <c:strRef>
              <c:f>'Serteya_ST_T3__geochemia (2)'!$AO$2</c:f>
              <c:strCache>
                <c:ptCount val="1"/>
                <c:pt idx="0">
                  <c:v>Ca/Mg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'Serteya_ST_T3__geochemia (2)'!$AO$5:$AO$366</c:f>
              <c:numCache>
                <c:formatCode>0.0000</c:formatCode>
                <c:ptCount val="362"/>
                <c:pt idx="0">
                  <c:v>2.6607480166225921</c:v>
                </c:pt>
                <c:pt idx="2">
                  <c:v>1.2368255678247586</c:v>
                </c:pt>
                <c:pt idx="4">
                  <c:v>1.0940340840222056</c:v>
                </c:pt>
                <c:pt idx="6">
                  <c:v>1.0954513481828836</c:v>
                </c:pt>
                <c:pt idx="7">
                  <c:v>2.3442979206796073</c:v>
                </c:pt>
                <c:pt idx="8">
                  <c:v>3.1686522194689677</c:v>
                </c:pt>
                <c:pt idx="10">
                  <c:v>4.6667727004200232</c:v>
                </c:pt>
                <c:pt idx="12">
                  <c:v>5.1147764515231771</c:v>
                </c:pt>
                <c:pt idx="14">
                  <c:v>2.2245184997916967</c:v>
                </c:pt>
                <c:pt idx="16">
                  <c:v>2.5642537378303203</c:v>
                </c:pt>
                <c:pt idx="18">
                  <c:v>4.0671055661883244</c:v>
                </c:pt>
                <c:pt idx="19">
                  <c:v>2.2628711413582279</c:v>
                </c:pt>
                <c:pt idx="20">
                  <c:v>2.3642046759235393</c:v>
                </c:pt>
                <c:pt idx="21">
                  <c:v>2.5687372708757641</c:v>
                </c:pt>
                <c:pt idx="22">
                  <c:v>2.0248760330578506</c:v>
                </c:pt>
                <c:pt idx="23">
                  <c:v>3.3636363636363633</c:v>
                </c:pt>
                <c:pt idx="24">
                  <c:v>3.4895833333333335</c:v>
                </c:pt>
                <c:pt idx="26">
                  <c:v>3.5960435212660729</c:v>
                </c:pt>
                <c:pt idx="27">
                  <c:v>3.5608347685138284</c:v>
                </c:pt>
                <c:pt idx="28">
                  <c:v>3.4247285532622516</c:v>
                </c:pt>
                <c:pt idx="30">
                  <c:v>0.86148648648648662</c:v>
                </c:pt>
                <c:pt idx="32">
                  <c:v>0.6095272727272727</c:v>
                </c:pt>
                <c:pt idx="34">
                  <c:v>1.2466136132746362</c:v>
                </c:pt>
                <c:pt idx="36">
                  <c:v>1.3468688845401173</c:v>
                </c:pt>
                <c:pt idx="38">
                  <c:v>1.1136484875426857</c:v>
                </c:pt>
                <c:pt idx="40">
                  <c:v>0.53778625954198467</c:v>
                </c:pt>
                <c:pt idx="42">
                  <c:v>0.73717426710097733</c:v>
                </c:pt>
                <c:pt idx="43">
                  <c:v>0.52154935411748693</c:v>
                </c:pt>
                <c:pt idx="46">
                  <c:v>0.83138817480719795</c:v>
                </c:pt>
                <c:pt idx="48">
                  <c:v>0.84138243284032599</c:v>
                </c:pt>
                <c:pt idx="50">
                  <c:v>0.87031787737615807</c:v>
                </c:pt>
                <c:pt idx="52">
                  <c:v>0.73553078619538659</c:v>
                </c:pt>
                <c:pt idx="54">
                  <c:v>0.63474822532631114</c:v>
                </c:pt>
                <c:pt idx="56">
                  <c:v>0.73960038834485986</c:v>
                </c:pt>
                <c:pt idx="58">
                  <c:v>1.8402439981438263</c:v>
                </c:pt>
                <c:pt idx="60">
                  <c:v>2.1938760380992548</c:v>
                </c:pt>
                <c:pt idx="62">
                  <c:v>2.1232874463401878</c:v>
                </c:pt>
                <c:pt idx="64">
                  <c:v>2.0532410893244664</c:v>
                </c:pt>
                <c:pt idx="66">
                  <c:v>2.0870333905143879</c:v>
                </c:pt>
                <c:pt idx="68">
                  <c:v>1.8962365330191544</c:v>
                </c:pt>
                <c:pt idx="70">
                  <c:v>1.7585558327562567</c:v>
                </c:pt>
                <c:pt idx="72">
                  <c:v>1.8836083715387142</c:v>
                </c:pt>
                <c:pt idx="74">
                  <c:v>1.9219230939705394</c:v>
                </c:pt>
                <c:pt idx="76">
                  <c:v>1.8243488940668724</c:v>
                </c:pt>
                <c:pt idx="78">
                  <c:v>1.7176384855868185</c:v>
                </c:pt>
                <c:pt idx="80">
                  <c:v>1.9973169997036433</c:v>
                </c:pt>
                <c:pt idx="82">
                  <c:v>1.7903823194997157</c:v>
                </c:pt>
                <c:pt idx="84">
                  <c:v>1.805412672433949</c:v>
                </c:pt>
                <c:pt idx="86">
                  <c:v>1.6750687019503567</c:v>
                </c:pt>
                <c:pt idx="88">
                  <c:v>1.8889701183784429</c:v>
                </c:pt>
                <c:pt idx="90">
                  <c:v>1.736417000103184</c:v>
                </c:pt>
                <c:pt idx="91">
                  <c:v>1.9283752231836284</c:v>
                </c:pt>
                <c:pt idx="94">
                  <c:v>1.7897791112592756</c:v>
                </c:pt>
                <c:pt idx="96">
                  <c:v>1.8594693240945526</c:v>
                </c:pt>
                <c:pt idx="98">
                  <c:v>1.7472671622212506</c:v>
                </c:pt>
                <c:pt idx="100">
                  <c:v>1.7153589219714882</c:v>
                </c:pt>
                <c:pt idx="102">
                  <c:v>1.7967652680238244</c:v>
                </c:pt>
                <c:pt idx="104">
                  <c:v>1.9107575212753205</c:v>
                </c:pt>
                <c:pt idx="106">
                  <c:v>1.8969255803059628</c:v>
                </c:pt>
                <c:pt idx="108">
                  <c:v>1.931821377890848</c:v>
                </c:pt>
                <c:pt idx="110">
                  <c:v>2.4020540983698617</c:v>
                </c:pt>
                <c:pt idx="112">
                  <c:v>2.1519285358733233</c:v>
                </c:pt>
                <c:pt idx="114">
                  <c:v>2.0351943162804846</c:v>
                </c:pt>
                <c:pt idx="115">
                  <c:v>2.0615930191401888</c:v>
                </c:pt>
                <c:pt idx="118">
                  <c:v>1.9512117985575033</c:v>
                </c:pt>
                <c:pt idx="120">
                  <c:v>2.2875228529984968</c:v>
                </c:pt>
                <c:pt idx="122">
                  <c:v>1.8340995884679836</c:v>
                </c:pt>
                <c:pt idx="124">
                  <c:v>1.93873332263258</c:v>
                </c:pt>
                <c:pt idx="126">
                  <c:v>1.7767316161069164</c:v>
                </c:pt>
                <c:pt idx="128">
                  <c:v>1.7964754812920598</c:v>
                </c:pt>
                <c:pt idx="130">
                  <c:v>1.816435789065971</c:v>
                </c:pt>
                <c:pt idx="132">
                  <c:v>2.1003697310554386</c:v>
                </c:pt>
                <c:pt idx="134">
                  <c:v>2.2156015408929282</c:v>
                </c:pt>
                <c:pt idx="136">
                  <c:v>2.2960150428511499</c:v>
                </c:pt>
                <c:pt idx="138">
                  <c:v>1.8246233172404569</c:v>
                </c:pt>
                <c:pt idx="141">
                  <c:v>1.9283716563118045</c:v>
                </c:pt>
                <c:pt idx="142">
                  <c:v>1.8470019562895308</c:v>
                </c:pt>
                <c:pt idx="144">
                  <c:v>1.7163909303253004</c:v>
                </c:pt>
                <c:pt idx="146">
                  <c:v>1.8994716452227594</c:v>
                </c:pt>
                <c:pt idx="148">
                  <c:v>1.6784095618473365</c:v>
                </c:pt>
                <c:pt idx="150">
                  <c:v>2.0473854384099544</c:v>
                </c:pt>
                <c:pt idx="152">
                  <c:v>1.2925684918372307</c:v>
                </c:pt>
                <c:pt idx="154">
                  <c:v>1.5736169126831692</c:v>
                </c:pt>
                <c:pt idx="156">
                  <c:v>2.3601893526634132</c:v>
                </c:pt>
                <c:pt idx="158">
                  <c:v>1.5077535356819394</c:v>
                </c:pt>
                <c:pt idx="160">
                  <c:v>1.489217000045588</c:v>
                </c:pt>
                <c:pt idx="162">
                  <c:v>2.3476747167127598</c:v>
                </c:pt>
                <c:pt idx="165">
                  <c:v>1.5124279332372927</c:v>
                </c:pt>
                <c:pt idx="166">
                  <c:v>1.1990923241584717</c:v>
                </c:pt>
                <c:pt idx="168">
                  <c:v>1.0537360821155184</c:v>
                </c:pt>
                <c:pt idx="170">
                  <c:v>1.089643831330988</c:v>
                </c:pt>
                <c:pt idx="172">
                  <c:v>1.6827119191289439</c:v>
                </c:pt>
                <c:pt idx="174">
                  <c:v>1.7892968036529679</c:v>
                </c:pt>
                <c:pt idx="176">
                  <c:v>2.0227811534080034</c:v>
                </c:pt>
                <c:pt idx="178">
                  <c:v>2.1206520905933619</c:v>
                </c:pt>
                <c:pt idx="180">
                  <c:v>1.0627482555018788</c:v>
                </c:pt>
                <c:pt idx="182">
                  <c:v>1.6082604213107445</c:v>
                </c:pt>
                <c:pt idx="184">
                  <c:v>1.0603399409928356</c:v>
                </c:pt>
                <c:pt idx="186">
                  <c:v>0.85064723755756289</c:v>
                </c:pt>
                <c:pt idx="189">
                  <c:v>0.73294968211467171</c:v>
                </c:pt>
                <c:pt idx="190">
                  <c:v>0.8664184949949113</c:v>
                </c:pt>
                <c:pt idx="192">
                  <c:v>0.73441041532701246</c:v>
                </c:pt>
                <c:pt idx="194">
                  <c:v>0.72509175114643976</c:v>
                </c:pt>
                <c:pt idx="196">
                  <c:v>1.0844389671040953</c:v>
                </c:pt>
                <c:pt idx="198">
                  <c:v>1.1343746193820796</c:v>
                </c:pt>
                <c:pt idx="200">
                  <c:v>1.2022722574211673</c:v>
                </c:pt>
                <c:pt idx="202">
                  <c:v>1.9142199063585561</c:v>
                </c:pt>
                <c:pt idx="204">
                  <c:v>1.8127903778350127</c:v>
                </c:pt>
                <c:pt idx="206">
                  <c:v>1.8034498045379439</c:v>
                </c:pt>
                <c:pt idx="208">
                  <c:v>1.1409543183232227</c:v>
                </c:pt>
                <c:pt idx="210">
                  <c:v>1.5688173328457709</c:v>
                </c:pt>
                <c:pt idx="212">
                  <c:v>1.1411037069321466</c:v>
                </c:pt>
                <c:pt idx="213">
                  <c:v>1.6952318584673456</c:v>
                </c:pt>
                <c:pt idx="216">
                  <c:v>1.8760902362653002</c:v>
                </c:pt>
                <c:pt idx="218">
                  <c:v>1.4275395283645216</c:v>
                </c:pt>
                <c:pt idx="220">
                  <c:v>1.4206344752704982</c:v>
                </c:pt>
                <c:pt idx="222">
                  <c:v>1.4401524675440376</c:v>
                </c:pt>
                <c:pt idx="224">
                  <c:v>1.5596749844596394</c:v>
                </c:pt>
                <c:pt idx="226">
                  <c:v>1.9212704879060545</c:v>
                </c:pt>
                <c:pt idx="228">
                  <c:v>1.9101630006196135</c:v>
                </c:pt>
                <c:pt idx="230">
                  <c:v>2.0513625156554509</c:v>
                </c:pt>
                <c:pt idx="232">
                  <c:v>2.0613451115947594</c:v>
                </c:pt>
                <c:pt idx="234">
                  <c:v>1.7579944500138025</c:v>
                </c:pt>
                <c:pt idx="236">
                  <c:v>1.5663050886401779</c:v>
                </c:pt>
                <c:pt idx="239">
                  <c:v>2.08931180214964</c:v>
                </c:pt>
                <c:pt idx="240">
                  <c:v>2.0187440654444524</c:v>
                </c:pt>
                <c:pt idx="242">
                  <c:v>1.8788113707494094</c:v>
                </c:pt>
                <c:pt idx="244">
                  <c:v>1.5054865338879553</c:v>
                </c:pt>
                <c:pt idx="246">
                  <c:v>1.8638049568993253</c:v>
                </c:pt>
                <c:pt idx="248">
                  <c:v>1.61705624766459</c:v>
                </c:pt>
                <c:pt idx="250">
                  <c:v>1.8281263716434362</c:v>
                </c:pt>
                <c:pt idx="252">
                  <c:v>1.8404816446113612</c:v>
                </c:pt>
                <c:pt idx="254">
                  <c:v>2.1900876106260339</c:v>
                </c:pt>
                <c:pt idx="256">
                  <c:v>2.1425342628203641</c:v>
                </c:pt>
                <c:pt idx="258">
                  <c:v>2.4490612895453792</c:v>
                </c:pt>
                <c:pt idx="260">
                  <c:v>2.2774281324620991</c:v>
                </c:pt>
                <c:pt idx="263">
                  <c:v>2.6086336023914045</c:v>
                </c:pt>
                <c:pt idx="264">
                  <c:v>2.694969944341373</c:v>
                </c:pt>
                <c:pt idx="266">
                  <c:v>3.1696586041824135</c:v>
                </c:pt>
                <c:pt idx="268">
                  <c:v>4.4093094486043931</c:v>
                </c:pt>
                <c:pt idx="270">
                  <c:v>3.70879360013264</c:v>
                </c:pt>
                <c:pt idx="272">
                  <c:v>3.9424207122992883</c:v>
                </c:pt>
                <c:pt idx="274">
                  <c:v>4.0434568528276866</c:v>
                </c:pt>
                <c:pt idx="276">
                  <c:v>4.3004071807616855</c:v>
                </c:pt>
                <c:pt idx="278">
                  <c:v>4.1870483062287835</c:v>
                </c:pt>
                <c:pt idx="280">
                  <c:v>4.2995863697424443</c:v>
                </c:pt>
                <c:pt idx="282">
                  <c:v>4.3740392423469876</c:v>
                </c:pt>
                <c:pt idx="284">
                  <c:v>3.8576636862642277</c:v>
                </c:pt>
                <c:pt idx="287">
                  <c:v>4.0918505703912889</c:v>
                </c:pt>
                <c:pt idx="288">
                  <c:v>4.8019004814063981</c:v>
                </c:pt>
                <c:pt idx="291">
                  <c:v>3.9475953736675207</c:v>
                </c:pt>
                <c:pt idx="294">
                  <c:v>3.3266563588950686</c:v>
                </c:pt>
                <c:pt idx="296">
                  <c:v>3.5120975204709959</c:v>
                </c:pt>
                <c:pt idx="298">
                  <c:v>3.6153963881236617</c:v>
                </c:pt>
                <c:pt idx="300">
                  <c:v>3.6912943232047968</c:v>
                </c:pt>
                <c:pt idx="302">
                  <c:v>3.6828468484805308</c:v>
                </c:pt>
                <c:pt idx="304">
                  <c:v>3.7170208692322424</c:v>
                </c:pt>
                <c:pt idx="305">
                  <c:v>3.655080198638216</c:v>
                </c:pt>
                <c:pt idx="307">
                  <c:v>5.3928069801044858</c:v>
                </c:pt>
                <c:pt idx="309">
                  <c:v>5.4442743377052034</c:v>
                </c:pt>
                <c:pt idx="311">
                  <c:v>1.8341397435838767</c:v>
                </c:pt>
                <c:pt idx="312">
                  <c:v>1.7779527536756594</c:v>
                </c:pt>
                <c:pt idx="315">
                  <c:v>1.8462831658139138</c:v>
                </c:pt>
                <c:pt idx="317">
                  <c:v>1.9889804012261285</c:v>
                </c:pt>
                <c:pt idx="319">
                  <c:v>2.4011376798460704</c:v>
                </c:pt>
                <c:pt idx="321">
                  <c:v>3.6092589455635422</c:v>
                </c:pt>
                <c:pt idx="323">
                  <c:v>3.8708657878542225</c:v>
                </c:pt>
                <c:pt idx="325">
                  <c:v>4.7057390691320427</c:v>
                </c:pt>
                <c:pt idx="327">
                  <c:v>5.1298929449904733</c:v>
                </c:pt>
                <c:pt idx="329">
                  <c:v>3.9589454540839077</c:v>
                </c:pt>
                <c:pt idx="331">
                  <c:v>4.2080627957170016</c:v>
                </c:pt>
                <c:pt idx="333">
                  <c:v>5.1270619951062528</c:v>
                </c:pt>
                <c:pt idx="335">
                  <c:v>7.3255467307069706</c:v>
                </c:pt>
                <c:pt idx="338">
                  <c:v>5.785246751938395</c:v>
                </c:pt>
                <c:pt idx="339">
                  <c:v>5.7697223877293728</c:v>
                </c:pt>
                <c:pt idx="341">
                  <c:v>4.2603691858888961</c:v>
                </c:pt>
                <c:pt idx="343">
                  <c:v>6.6834959059330474</c:v>
                </c:pt>
                <c:pt idx="345">
                  <c:v>7.01127480905238</c:v>
                </c:pt>
                <c:pt idx="348">
                  <c:v>6.5785631238332778</c:v>
                </c:pt>
                <c:pt idx="350">
                  <c:v>4.6490026856894149</c:v>
                </c:pt>
                <c:pt idx="353">
                  <c:v>3.9518284148154228</c:v>
                </c:pt>
                <c:pt idx="356">
                  <c:v>4.6395994045202329</c:v>
                </c:pt>
                <c:pt idx="358">
                  <c:v>20.926929829198599</c:v>
                </c:pt>
                <c:pt idx="360">
                  <c:v>11.411879700875586</c:v>
                </c:pt>
              </c:numCache>
            </c:numRef>
          </c:xVal>
          <c:yVal>
            <c:numRef>
              <c:f>'Serteya_ST_T3__geochemia (2)'!$M$5:$M$366</c:f>
              <c:numCache>
                <c:formatCode>General</c:formatCode>
                <c:ptCount val="362"/>
                <c:pt idx="0">
                  <c:v>1342</c:v>
                </c:pt>
                <c:pt idx="1">
                  <c:v>1338</c:v>
                </c:pt>
                <c:pt idx="2">
                  <c:v>1334</c:v>
                </c:pt>
                <c:pt idx="3">
                  <c:v>1330</c:v>
                </c:pt>
                <c:pt idx="4">
                  <c:v>1326</c:v>
                </c:pt>
                <c:pt idx="5">
                  <c:v>1322</c:v>
                </c:pt>
                <c:pt idx="6">
                  <c:v>1318</c:v>
                </c:pt>
                <c:pt idx="7">
                  <c:v>1314</c:v>
                </c:pt>
                <c:pt idx="8">
                  <c:v>1306</c:v>
                </c:pt>
                <c:pt idx="9">
                  <c:v>1302</c:v>
                </c:pt>
                <c:pt idx="10">
                  <c:v>1298</c:v>
                </c:pt>
                <c:pt idx="11">
                  <c:v>1294</c:v>
                </c:pt>
                <c:pt idx="12">
                  <c:v>1290</c:v>
                </c:pt>
                <c:pt idx="13">
                  <c:v>1286</c:v>
                </c:pt>
                <c:pt idx="14">
                  <c:v>1282</c:v>
                </c:pt>
                <c:pt idx="15">
                  <c:v>1278</c:v>
                </c:pt>
                <c:pt idx="16">
                  <c:v>1274</c:v>
                </c:pt>
                <c:pt idx="17">
                  <c:v>1270</c:v>
                </c:pt>
                <c:pt idx="18">
                  <c:v>1266</c:v>
                </c:pt>
                <c:pt idx="19">
                  <c:v>1262</c:v>
                </c:pt>
                <c:pt idx="20">
                  <c:v>1258</c:v>
                </c:pt>
                <c:pt idx="21">
                  <c:v>1258</c:v>
                </c:pt>
                <c:pt idx="22">
                  <c:v>1254</c:v>
                </c:pt>
                <c:pt idx="23">
                  <c:v>1254</c:v>
                </c:pt>
                <c:pt idx="24">
                  <c:v>1250</c:v>
                </c:pt>
                <c:pt idx="25">
                  <c:v>1250</c:v>
                </c:pt>
                <c:pt idx="26">
                  <c:v>1242</c:v>
                </c:pt>
                <c:pt idx="27">
                  <c:v>1238</c:v>
                </c:pt>
                <c:pt idx="28">
                  <c:v>1234</c:v>
                </c:pt>
                <c:pt idx="29">
                  <c:v>1230</c:v>
                </c:pt>
                <c:pt idx="30">
                  <c:v>1226</c:v>
                </c:pt>
                <c:pt idx="31">
                  <c:v>1222</c:v>
                </c:pt>
                <c:pt idx="32">
                  <c:v>1218</c:v>
                </c:pt>
                <c:pt idx="33">
                  <c:v>1214</c:v>
                </c:pt>
                <c:pt idx="34">
                  <c:v>1210</c:v>
                </c:pt>
                <c:pt idx="35">
                  <c:v>1206</c:v>
                </c:pt>
                <c:pt idx="36">
                  <c:v>1202</c:v>
                </c:pt>
                <c:pt idx="37">
                  <c:v>1198</c:v>
                </c:pt>
                <c:pt idx="38">
                  <c:v>1194</c:v>
                </c:pt>
                <c:pt idx="39">
                  <c:v>1190</c:v>
                </c:pt>
                <c:pt idx="40">
                  <c:v>1186</c:v>
                </c:pt>
                <c:pt idx="41">
                  <c:v>1182</c:v>
                </c:pt>
                <c:pt idx="42">
                  <c:v>1176</c:v>
                </c:pt>
                <c:pt idx="43">
                  <c:v>1174</c:v>
                </c:pt>
                <c:pt idx="44">
                  <c:v>1172</c:v>
                </c:pt>
                <c:pt idx="45">
                  <c:v>1171</c:v>
                </c:pt>
                <c:pt idx="46">
                  <c:v>1168</c:v>
                </c:pt>
                <c:pt idx="47">
                  <c:v>1164</c:v>
                </c:pt>
                <c:pt idx="48">
                  <c:v>1160</c:v>
                </c:pt>
                <c:pt idx="49">
                  <c:v>1156</c:v>
                </c:pt>
                <c:pt idx="50">
                  <c:v>1152</c:v>
                </c:pt>
                <c:pt idx="51">
                  <c:v>1148</c:v>
                </c:pt>
                <c:pt idx="52">
                  <c:v>1144</c:v>
                </c:pt>
                <c:pt idx="53">
                  <c:v>1140</c:v>
                </c:pt>
                <c:pt idx="54">
                  <c:v>1136</c:v>
                </c:pt>
                <c:pt idx="55">
                  <c:v>1132</c:v>
                </c:pt>
                <c:pt idx="56">
                  <c:v>1128</c:v>
                </c:pt>
                <c:pt idx="57">
                  <c:v>1124</c:v>
                </c:pt>
                <c:pt idx="58">
                  <c:v>1120</c:v>
                </c:pt>
                <c:pt idx="59">
                  <c:v>1116</c:v>
                </c:pt>
                <c:pt idx="60">
                  <c:v>1112</c:v>
                </c:pt>
                <c:pt idx="61">
                  <c:v>1108</c:v>
                </c:pt>
                <c:pt idx="62">
                  <c:v>1104</c:v>
                </c:pt>
                <c:pt idx="63">
                  <c:v>1100</c:v>
                </c:pt>
                <c:pt idx="64">
                  <c:v>1096</c:v>
                </c:pt>
                <c:pt idx="65">
                  <c:v>1092</c:v>
                </c:pt>
                <c:pt idx="66">
                  <c:v>1088</c:v>
                </c:pt>
                <c:pt idx="67">
                  <c:v>1084</c:v>
                </c:pt>
                <c:pt idx="68">
                  <c:v>1084</c:v>
                </c:pt>
                <c:pt idx="69">
                  <c:v>1080</c:v>
                </c:pt>
                <c:pt idx="70">
                  <c:v>1076</c:v>
                </c:pt>
                <c:pt idx="71">
                  <c:v>1072</c:v>
                </c:pt>
                <c:pt idx="72">
                  <c:v>1068</c:v>
                </c:pt>
                <c:pt idx="73">
                  <c:v>1064</c:v>
                </c:pt>
                <c:pt idx="74">
                  <c:v>1060</c:v>
                </c:pt>
                <c:pt idx="75">
                  <c:v>1056</c:v>
                </c:pt>
                <c:pt idx="76">
                  <c:v>1052</c:v>
                </c:pt>
                <c:pt idx="77">
                  <c:v>1048</c:v>
                </c:pt>
                <c:pt idx="78">
                  <c:v>1044</c:v>
                </c:pt>
                <c:pt idx="79">
                  <c:v>1040</c:v>
                </c:pt>
                <c:pt idx="80">
                  <c:v>1036</c:v>
                </c:pt>
                <c:pt idx="81">
                  <c:v>1032</c:v>
                </c:pt>
                <c:pt idx="82">
                  <c:v>1028</c:v>
                </c:pt>
                <c:pt idx="83">
                  <c:v>1024</c:v>
                </c:pt>
                <c:pt idx="84">
                  <c:v>1020</c:v>
                </c:pt>
                <c:pt idx="85">
                  <c:v>1016</c:v>
                </c:pt>
                <c:pt idx="86">
                  <c:v>1012</c:v>
                </c:pt>
                <c:pt idx="87">
                  <c:v>1008</c:v>
                </c:pt>
                <c:pt idx="88">
                  <c:v>1004</c:v>
                </c:pt>
                <c:pt idx="89">
                  <c:v>1000</c:v>
                </c:pt>
                <c:pt idx="90">
                  <c:v>996</c:v>
                </c:pt>
                <c:pt idx="91">
                  <c:v>996</c:v>
                </c:pt>
                <c:pt idx="92">
                  <c:v>992</c:v>
                </c:pt>
                <c:pt idx="93">
                  <c:v>992</c:v>
                </c:pt>
                <c:pt idx="94">
                  <c:v>988</c:v>
                </c:pt>
                <c:pt idx="95">
                  <c:v>984</c:v>
                </c:pt>
                <c:pt idx="96">
                  <c:v>980</c:v>
                </c:pt>
                <c:pt idx="97">
                  <c:v>976</c:v>
                </c:pt>
                <c:pt idx="98">
                  <c:v>972</c:v>
                </c:pt>
                <c:pt idx="99">
                  <c:v>968</c:v>
                </c:pt>
                <c:pt idx="100">
                  <c:v>964</c:v>
                </c:pt>
                <c:pt idx="101">
                  <c:v>960</c:v>
                </c:pt>
                <c:pt idx="102">
                  <c:v>956</c:v>
                </c:pt>
                <c:pt idx="103">
                  <c:v>952</c:v>
                </c:pt>
                <c:pt idx="104">
                  <c:v>948</c:v>
                </c:pt>
                <c:pt idx="105">
                  <c:v>944</c:v>
                </c:pt>
                <c:pt idx="106">
                  <c:v>940</c:v>
                </c:pt>
                <c:pt idx="107">
                  <c:v>936</c:v>
                </c:pt>
                <c:pt idx="108">
                  <c:v>932</c:v>
                </c:pt>
                <c:pt idx="109">
                  <c:v>928</c:v>
                </c:pt>
                <c:pt idx="110">
                  <c:v>924</c:v>
                </c:pt>
                <c:pt idx="111">
                  <c:v>920</c:v>
                </c:pt>
                <c:pt idx="112">
                  <c:v>916</c:v>
                </c:pt>
                <c:pt idx="113">
                  <c:v>912</c:v>
                </c:pt>
                <c:pt idx="114">
                  <c:v>908</c:v>
                </c:pt>
                <c:pt idx="115">
                  <c:v>906</c:v>
                </c:pt>
                <c:pt idx="116">
                  <c:v>904</c:v>
                </c:pt>
                <c:pt idx="117">
                  <c:v>902</c:v>
                </c:pt>
                <c:pt idx="118">
                  <c:v>898</c:v>
                </c:pt>
                <c:pt idx="119">
                  <c:v>894</c:v>
                </c:pt>
                <c:pt idx="120">
                  <c:v>890</c:v>
                </c:pt>
                <c:pt idx="121">
                  <c:v>886</c:v>
                </c:pt>
                <c:pt idx="122">
                  <c:v>882</c:v>
                </c:pt>
                <c:pt idx="123">
                  <c:v>878</c:v>
                </c:pt>
                <c:pt idx="124">
                  <c:v>874</c:v>
                </c:pt>
                <c:pt idx="125">
                  <c:v>870</c:v>
                </c:pt>
                <c:pt idx="126">
                  <c:v>866</c:v>
                </c:pt>
                <c:pt idx="127">
                  <c:v>862</c:v>
                </c:pt>
                <c:pt idx="128">
                  <c:v>858</c:v>
                </c:pt>
                <c:pt idx="129">
                  <c:v>854</c:v>
                </c:pt>
                <c:pt idx="130">
                  <c:v>850</c:v>
                </c:pt>
                <c:pt idx="131">
                  <c:v>846</c:v>
                </c:pt>
                <c:pt idx="132">
                  <c:v>842</c:v>
                </c:pt>
                <c:pt idx="133">
                  <c:v>838</c:v>
                </c:pt>
                <c:pt idx="134">
                  <c:v>834</c:v>
                </c:pt>
                <c:pt idx="135">
                  <c:v>830</c:v>
                </c:pt>
                <c:pt idx="136">
                  <c:v>826</c:v>
                </c:pt>
                <c:pt idx="137">
                  <c:v>822</c:v>
                </c:pt>
                <c:pt idx="138">
                  <c:v>818</c:v>
                </c:pt>
                <c:pt idx="139">
                  <c:v>816</c:v>
                </c:pt>
                <c:pt idx="140">
                  <c:v>814</c:v>
                </c:pt>
                <c:pt idx="141">
                  <c:v>812</c:v>
                </c:pt>
                <c:pt idx="142">
                  <c:v>810</c:v>
                </c:pt>
                <c:pt idx="143">
                  <c:v>808</c:v>
                </c:pt>
                <c:pt idx="144">
                  <c:v>804</c:v>
                </c:pt>
                <c:pt idx="145">
                  <c:v>800</c:v>
                </c:pt>
                <c:pt idx="146">
                  <c:v>796</c:v>
                </c:pt>
                <c:pt idx="147">
                  <c:v>792</c:v>
                </c:pt>
                <c:pt idx="148">
                  <c:v>788</c:v>
                </c:pt>
                <c:pt idx="149">
                  <c:v>784</c:v>
                </c:pt>
                <c:pt idx="150">
                  <c:v>780</c:v>
                </c:pt>
                <c:pt idx="151">
                  <c:v>776</c:v>
                </c:pt>
                <c:pt idx="152">
                  <c:v>772</c:v>
                </c:pt>
                <c:pt idx="153">
                  <c:v>768</c:v>
                </c:pt>
                <c:pt idx="154">
                  <c:v>764</c:v>
                </c:pt>
                <c:pt idx="155">
                  <c:v>760</c:v>
                </c:pt>
                <c:pt idx="156">
                  <c:v>756</c:v>
                </c:pt>
                <c:pt idx="157">
                  <c:v>752</c:v>
                </c:pt>
                <c:pt idx="158">
                  <c:v>748</c:v>
                </c:pt>
                <c:pt idx="159">
                  <c:v>744</c:v>
                </c:pt>
                <c:pt idx="160">
                  <c:v>740</c:v>
                </c:pt>
                <c:pt idx="161">
                  <c:v>736</c:v>
                </c:pt>
                <c:pt idx="162">
                  <c:v>732</c:v>
                </c:pt>
                <c:pt idx="163">
                  <c:v>728</c:v>
                </c:pt>
                <c:pt idx="164">
                  <c:v>726</c:v>
                </c:pt>
                <c:pt idx="165">
                  <c:v>724</c:v>
                </c:pt>
                <c:pt idx="166">
                  <c:v>722</c:v>
                </c:pt>
                <c:pt idx="167">
                  <c:v>718</c:v>
                </c:pt>
                <c:pt idx="168">
                  <c:v>714</c:v>
                </c:pt>
                <c:pt idx="169">
                  <c:v>710</c:v>
                </c:pt>
                <c:pt idx="170">
                  <c:v>706</c:v>
                </c:pt>
                <c:pt idx="171">
                  <c:v>702</c:v>
                </c:pt>
                <c:pt idx="172">
                  <c:v>698</c:v>
                </c:pt>
                <c:pt idx="173">
                  <c:v>694</c:v>
                </c:pt>
                <c:pt idx="174">
                  <c:v>690</c:v>
                </c:pt>
                <c:pt idx="175">
                  <c:v>686</c:v>
                </c:pt>
                <c:pt idx="176">
                  <c:v>682</c:v>
                </c:pt>
                <c:pt idx="177">
                  <c:v>678</c:v>
                </c:pt>
                <c:pt idx="178">
                  <c:v>674</c:v>
                </c:pt>
                <c:pt idx="179">
                  <c:v>670</c:v>
                </c:pt>
                <c:pt idx="180">
                  <c:v>666</c:v>
                </c:pt>
                <c:pt idx="181">
                  <c:v>662</c:v>
                </c:pt>
                <c:pt idx="182">
                  <c:v>658</c:v>
                </c:pt>
                <c:pt idx="183">
                  <c:v>654</c:v>
                </c:pt>
                <c:pt idx="184">
                  <c:v>650</c:v>
                </c:pt>
                <c:pt idx="185">
                  <c:v>646</c:v>
                </c:pt>
                <c:pt idx="186">
                  <c:v>642</c:v>
                </c:pt>
                <c:pt idx="187">
                  <c:v>638</c:v>
                </c:pt>
                <c:pt idx="188">
                  <c:v>636</c:v>
                </c:pt>
                <c:pt idx="189">
                  <c:v>634</c:v>
                </c:pt>
                <c:pt idx="190">
                  <c:v>632</c:v>
                </c:pt>
                <c:pt idx="191">
                  <c:v>628</c:v>
                </c:pt>
                <c:pt idx="192">
                  <c:v>624</c:v>
                </c:pt>
                <c:pt idx="193">
                  <c:v>620</c:v>
                </c:pt>
                <c:pt idx="194">
                  <c:v>616</c:v>
                </c:pt>
                <c:pt idx="195">
                  <c:v>612</c:v>
                </c:pt>
                <c:pt idx="196">
                  <c:v>608</c:v>
                </c:pt>
                <c:pt idx="197">
                  <c:v>604</c:v>
                </c:pt>
                <c:pt idx="198">
                  <c:v>600</c:v>
                </c:pt>
                <c:pt idx="199">
                  <c:v>596</c:v>
                </c:pt>
                <c:pt idx="200">
                  <c:v>592</c:v>
                </c:pt>
                <c:pt idx="201">
                  <c:v>588</c:v>
                </c:pt>
                <c:pt idx="202">
                  <c:v>584</c:v>
                </c:pt>
                <c:pt idx="203">
                  <c:v>580</c:v>
                </c:pt>
                <c:pt idx="204">
                  <c:v>576</c:v>
                </c:pt>
                <c:pt idx="205">
                  <c:v>572</c:v>
                </c:pt>
                <c:pt idx="206">
                  <c:v>568</c:v>
                </c:pt>
                <c:pt idx="207">
                  <c:v>564</c:v>
                </c:pt>
                <c:pt idx="208">
                  <c:v>560</c:v>
                </c:pt>
                <c:pt idx="209">
                  <c:v>556</c:v>
                </c:pt>
                <c:pt idx="210">
                  <c:v>552</c:v>
                </c:pt>
                <c:pt idx="211">
                  <c:v>548</c:v>
                </c:pt>
                <c:pt idx="212">
                  <c:v>546</c:v>
                </c:pt>
                <c:pt idx="213">
                  <c:v>544</c:v>
                </c:pt>
                <c:pt idx="214">
                  <c:v>542</c:v>
                </c:pt>
                <c:pt idx="215">
                  <c:v>540</c:v>
                </c:pt>
                <c:pt idx="216">
                  <c:v>538</c:v>
                </c:pt>
                <c:pt idx="217">
                  <c:v>534</c:v>
                </c:pt>
                <c:pt idx="218">
                  <c:v>530</c:v>
                </c:pt>
                <c:pt idx="219">
                  <c:v>526</c:v>
                </c:pt>
                <c:pt idx="220">
                  <c:v>522</c:v>
                </c:pt>
                <c:pt idx="221">
                  <c:v>518</c:v>
                </c:pt>
                <c:pt idx="222">
                  <c:v>514</c:v>
                </c:pt>
                <c:pt idx="223">
                  <c:v>510</c:v>
                </c:pt>
                <c:pt idx="224">
                  <c:v>506</c:v>
                </c:pt>
                <c:pt idx="225">
                  <c:v>502</c:v>
                </c:pt>
                <c:pt idx="226">
                  <c:v>498</c:v>
                </c:pt>
                <c:pt idx="227">
                  <c:v>494</c:v>
                </c:pt>
                <c:pt idx="228">
                  <c:v>490</c:v>
                </c:pt>
                <c:pt idx="229">
                  <c:v>486</c:v>
                </c:pt>
                <c:pt idx="230">
                  <c:v>482</c:v>
                </c:pt>
                <c:pt idx="231">
                  <c:v>478</c:v>
                </c:pt>
                <c:pt idx="232">
                  <c:v>474</c:v>
                </c:pt>
                <c:pt idx="233">
                  <c:v>470</c:v>
                </c:pt>
                <c:pt idx="234">
                  <c:v>466</c:v>
                </c:pt>
                <c:pt idx="235">
                  <c:v>462</c:v>
                </c:pt>
                <c:pt idx="236">
                  <c:v>458</c:v>
                </c:pt>
                <c:pt idx="237">
                  <c:v>456</c:v>
                </c:pt>
                <c:pt idx="238">
                  <c:v>454</c:v>
                </c:pt>
                <c:pt idx="239">
                  <c:v>452</c:v>
                </c:pt>
                <c:pt idx="240">
                  <c:v>450</c:v>
                </c:pt>
                <c:pt idx="241">
                  <c:v>448</c:v>
                </c:pt>
                <c:pt idx="242">
                  <c:v>444</c:v>
                </c:pt>
                <c:pt idx="243">
                  <c:v>440</c:v>
                </c:pt>
                <c:pt idx="244">
                  <c:v>436</c:v>
                </c:pt>
                <c:pt idx="245">
                  <c:v>432</c:v>
                </c:pt>
                <c:pt idx="246">
                  <c:v>428</c:v>
                </c:pt>
                <c:pt idx="247">
                  <c:v>424</c:v>
                </c:pt>
                <c:pt idx="248">
                  <c:v>420</c:v>
                </c:pt>
                <c:pt idx="249">
                  <c:v>416</c:v>
                </c:pt>
                <c:pt idx="250">
                  <c:v>412</c:v>
                </c:pt>
                <c:pt idx="251">
                  <c:v>408</c:v>
                </c:pt>
                <c:pt idx="252">
                  <c:v>404</c:v>
                </c:pt>
                <c:pt idx="253">
                  <c:v>400</c:v>
                </c:pt>
                <c:pt idx="254">
                  <c:v>396</c:v>
                </c:pt>
                <c:pt idx="255">
                  <c:v>392</c:v>
                </c:pt>
                <c:pt idx="256">
                  <c:v>388</c:v>
                </c:pt>
                <c:pt idx="257">
                  <c:v>384</c:v>
                </c:pt>
                <c:pt idx="258">
                  <c:v>380</c:v>
                </c:pt>
                <c:pt idx="259">
                  <c:v>376</c:v>
                </c:pt>
                <c:pt idx="260">
                  <c:v>372</c:v>
                </c:pt>
                <c:pt idx="261">
                  <c:v>366</c:v>
                </c:pt>
                <c:pt idx="262">
                  <c:v>366</c:v>
                </c:pt>
                <c:pt idx="263">
                  <c:v>362</c:v>
                </c:pt>
                <c:pt idx="264">
                  <c:v>362</c:v>
                </c:pt>
                <c:pt idx="265">
                  <c:v>358</c:v>
                </c:pt>
                <c:pt idx="266">
                  <c:v>354</c:v>
                </c:pt>
                <c:pt idx="267">
                  <c:v>350</c:v>
                </c:pt>
                <c:pt idx="268">
                  <c:v>346</c:v>
                </c:pt>
                <c:pt idx="269">
                  <c:v>342</c:v>
                </c:pt>
                <c:pt idx="270">
                  <c:v>338</c:v>
                </c:pt>
                <c:pt idx="271">
                  <c:v>334</c:v>
                </c:pt>
                <c:pt idx="272">
                  <c:v>330</c:v>
                </c:pt>
                <c:pt idx="273">
                  <c:v>326</c:v>
                </c:pt>
                <c:pt idx="274">
                  <c:v>322</c:v>
                </c:pt>
                <c:pt idx="275">
                  <c:v>318</c:v>
                </c:pt>
                <c:pt idx="276">
                  <c:v>314</c:v>
                </c:pt>
                <c:pt idx="277">
                  <c:v>310</c:v>
                </c:pt>
                <c:pt idx="278">
                  <c:v>306</c:v>
                </c:pt>
                <c:pt idx="279">
                  <c:v>302</c:v>
                </c:pt>
                <c:pt idx="280">
                  <c:v>298</c:v>
                </c:pt>
                <c:pt idx="281">
                  <c:v>294</c:v>
                </c:pt>
                <c:pt idx="282">
                  <c:v>290</c:v>
                </c:pt>
                <c:pt idx="283">
                  <c:v>286</c:v>
                </c:pt>
                <c:pt idx="284">
                  <c:v>282</c:v>
                </c:pt>
                <c:pt idx="285">
                  <c:v>278</c:v>
                </c:pt>
                <c:pt idx="286">
                  <c:v>276</c:v>
                </c:pt>
                <c:pt idx="287">
                  <c:v>274</c:v>
                </c:pt>
                <c:pt idx="288">
                  <c:v>272</c:v>
                </c:pt>
                <c:pt idx="289">
                  <c:v>270</c:v>
                </c:pt>
                <c:pt idx="290">
                  <c:v>268</c:v>
                </c:pt>
                <c:pt idx="291">
                  <c:v>264</c:v>
                </c:pt>
                <c:pt idx="292">
                  <c:v>260</c:v>
                </c:pt>
                <c:pt idx="293">
                  <c:v>256</c:v>
                </c:pt>
                <c:pt idx="294">
                  <c:v>252</c:v>
                </c:pt>
                <c:pt idx="295">
                  <c:v>248</c:v>
                </c:pt>
                <c:pt idx="296">
                  <c:v>244</c:v>
                </c:pt>
                <c:pt idx="297">
                  <c:v>240</c:v>
                </c:pt>
                <c:pt idx="298">
                  <c:v>236</c:v>
                </c:pt>
                <c:pt idx="299">
                  <c:v>232</c:v>
                </c:pt>
                <c:pt idx="300">
                  <c:v>228</c:v>
                </c:pt>
                <c:pt idx="301">
                  <c:v>224</c:v>
                </c:pt>
                <c:pt idx="302">
                  <c:v>220</c:v>
                </c:pt>
                <c:pt idx="303">
                  <c:v>216</c:v>
                </c:pt>
                <c:pt idx="304">
                  <c:v>212</c:v>
                </c:pt>
                <c:pt idx="305">
                  <c:v>208</c:v>
                </c:pt>
                <c:pt idx="306">
                  <c:v>204</c:v>
                </c:pt>
                <c:pt idx="307">
                  <c:v>200</c:v>
                </c:pt>
                <c:pt idx="308">
                  <c:v>196</c:v>
                </c:pt>
                <c:pt idx="309">
                  <c:v>192</c:v>
                </c:pt>
                <c:pt idx="310">
                  <c:v>188</c:v>
                </c:pt>
                <c:pt idx="311">
                  <c:v>186</c:v>
                </c:pt>
                <c:pt idx="312">
                  <c:v>184</c:v>
                </c:pt>
                <c:pt idx="313">
                  <c:v>182</c:v>
                </c:pt>
                <c:pt idx="314">
                  <c:v>180</c:v>
                </c:pt>
                <c:pt idx="315">
                  <c:v>178</c:v>
                </c:pt>
                <c:pt idx="316">
                  <c:v>174</c:v>
                </c:pt>
                <c:pt idx="317">
                  <c:v>170</c:v>
                </c:pt>
                <c:pt idx="318">
                  <c:v>166</c:v>
                </c:pt>
                <c:pt idx="319">
                  <c:v>162</c:v>
                </c:pt>
                <c:pt idx="320">
                  <c:v>158</c:v>
                </c:pt>
                <c:pt idx="321">
                  <c:v>154</c:v>
                </c:pt>
                <c:pt idx="322">
                  <c:v>150</c:v>
                </c:pt>
                <c:pt idx="323">
                  <c:v>146</c:v>
                </c:pt>
                <c:pt idx="324">
                  <c:v>142</c:v>
                </c:pt>
                <c:pt idx="325">
                  <c:v>138</c:v>
                </c:pt>
                <c:pt idx="326">
                  <c:v>134</c:v>
                </c:pt>
                <c:pt idx="327">
                  <c:v>130</c:v>
                </c:pt>
                <c:pt idx="328">
                  <c:v>126</c:v>
                </c:pt>
                <c:pt idx="329">
                  <c:v>122</c:v>
                </c:pt>
                <c:pt idx="330">
                  <c:v>118</c:v>
                </c:pt>
                <c:pt idx="331">
                  <c:v>114</c:v>
                </c:pt>
                <c:pt idx="332">
                  <c:v>110</c:v>
                </c:pt>
                <c:pt idx="333">
                  <c:v>106</c:v>
                </c:pt>
                <c:pt idx="334">
                  <c:v>102</c:v>
                </c:pt>
                <c:pt idx="335">
                  <c:v>98</c:v>
                </c:pt>
                <c:pt idx="336">
                  <c:v>96</c:v>
                </c:pt>
                <c:pt idx="337">
                  <c:v>94</c:v>
                </c:pt>
                <c:pt idx="338">
                  <c:v>92</c:v>
                </c:pt>
                <c:pt idx="339">
                  <c:v>90</c:v>
                </c:pt>
                <c:pt idx="340">
                  <c:v>88</c:v>
                </c:pt>
                <c:pt idx="341">
                  <c:v>84</c:v>
                </c:pt>
                <c:pt idx="342">
                  <c:v>80</c:v>
                </c:pt>
                <c:pt idx="343">
                  <c:v>76</c:v>
                </c:pt>
                <c:pt idx="344">
                  <c:v>72</c:v>
                </c:pt>
                <c:pt idx="345">
                  <c:v>68</c:v>
                </c:pt>
                <c:pt idx="346">
                  <c:v>64</c:v>
                </c:pt>
                <c:pt idx="347">
                  <c:v>60</c:v>
                </c:pt>
                <c:pt idx="348">
                  <c:v>56</c:v>
                </c:pt>
                <c:pt idx="349">
                  <c:v>52</c:v>
                </c:pt>
                <c:pt idx="350">
                  <c:v>48</c:v>
                </c:pt>
                <c:pt idx="351">
                  <c:v>44</c:v>
                </c:pt>
                <c:pt idx="352">
                  <c:v>40</c:v>
                </c:pt>
                <c:pt idx="353">
                  <c:v>36</c:v>
                </c:pt>
                <c:pt idx="354">
                  <c:v>32</c:v>
                </c:pt>
                <c:pt idx="355">
                  <c:v>28</c:v>
                </c:pt>
                <c:pt idx="356">
                  <c:v>24</c:v>
                </c:pt>
                <c:pt idx="357">
                  <c:v>20</c:v>
                </c:pt>
                <c:pt idx="358">
                  <c:v>16</c:v>
                </c:pt>
                <c:pt idx="359">
                  <c:v>12</c:v>
                </c:pt>
                <c:pt idx="360">
                  <c:v>8</c:v>
                </c:pt>
                <c:pt idx="361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06-4914-8093-1BFC4934E76F}"/>
            </c:ext>
          </c:extLst>
        </c:ser>
        <c:ser>
          <c:idx val="7"/>
          <c:order val="3"/>
          <c:tx>
            <c:strRef>
              <c:f>'Serteya_ST_T3__geochemia (2)'!$AM$2</c:f>
              <c:strCache>
                <c:ptCount val="1"/>
                <c:pt idx="0">
                  <c:v>Cu/Zn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'Serteya_ST_T3__geochemia (2)'!$AM$5:$AM$366</c:f>
              <c:numCache>
                <c:formatCode>0.0000</c:formatCode>
                <c:ptCount val="362"/>
                <c:pt idx="0">
                  <c:v>1.4876441515650745</c:v>
                </c:pt>
                <c:pt idx="2">
                  <c:v>1.1971608832807568</c:v>
                </c:pt>
                <c:pt idx="4">
                  <c:v>0.9246658566221142</c:v>
                </c:pt>
                <c:pt idx="6">
                  <c:v>0.38464364476697988</c:v>
                </c:pt>
                <c:pt idx="7">
                  <c:v>0.81824611032531835</c:v>
                </c:pt>
                <c:pt idx="8">
                  <c:v>0.84731442365721177</c:v>
                </c:pt>
                <c:pt idx="10">
                  <c:v>0.76383951244286452</c:v>
                </c:pt>
                <c:pt idx="12">
                  <c:v>0.66972056802565283</c:v>
                </c:pt>
                <c:pt idx="14">
                  <c:v>0.65257429886981988</c:v>
                </c:pt>
                <c:pt idx="16">
                  <c:v>0.41958820255982193</c:v>
                </c:pt>
                <c:pt idx="18">
                  <c:v>0.64085188770571155</c:v>
                </c:pt>
                <c:pt idx="19">
                  <c:v>0.76395939086294407</c:v>
                </c:pt>
                <c:pt idx="20">
                  <c:v>0.97725706409372848</c:v>
                </c:pt>
                <c:pt idx="21">
                  <c:v>1.0495672698662468</c:v>
                </c:pt>
                <c:pt idx="22">
                  <c:v>0.3847926267281106</c:v>
                </c:pt>
                <c:pt idx="23">
                  <c:v>0.68473138548539114</c:v>
                </c:pt>
                <c:pt idx="24">
                  <c:v>0.73854073854073865</c:v>
                </c:pt>
                <c:pt idx="26">
                  <c:v>0.6905693176879617</c:v>
                </c:pt>
                <c:pt idx="27">
                  <c:v>0.59530516431924885</c:v>
                </c:pt>
                <c:pt idx="28">
                  <c:v>0.64089979550102272</c:v>
                </c:pt>
                <c:pt idx="30">
                  <c:v>0.73931623931623924</c:v>
                </c:pt>
                <c:pt idx="32">
                  <c:v>0.66666666666666663</c:v>
                </c:pt>
                <c:pt idx="34">
                  <c:v>0.58734525447042629</c:v>
                </c:pt>
                <c:pt idx="36">
                  <c:v>0.50771528123444498</c:v>
                </c:pt>
                <c:pt idx="38">
                  <c:v>0.5176880682085826</c:v>
                </c:pt>
                <c:pt idx="40">
                  <c:v>0.48636953699697116</c:v>
                </c:pt>
                <c:pt idx="42">
                  <c:v>0.54538371640046768</c:v>
                </c:pt>
                <c:pt idx="43">
                  <c:v>0.64044534623588789</c:v>
                </c:pt>
                <c:pt idx="46">
                  <c:v>0.62645411460577338</c:v>
                </c:pt>
                <c:pt idx="48">
                  <c:v>0.61115444617784709</c:v>
                </c:pt>
                <c:pt idx="50">
                  <c:v>0.57073844030365761</c:v>
                </c:pt>
                <c:pt idx="52">
                  <c:v>0.4185910552470038</c:v>
                </c:pt>
                <c:pt idx="54">
                  <c:v>0.33691068467187868</c:v>
                </c:pt>
                <c:pt idx="56">
                  <c:v>0.46748118111653414</c:v>
                </c:pt>
                <c:pt idx="58">
                  <c:v>0.55512972232205737</c:v>
                </c:pt>
                <c:pt idx="60">
                  <c:v>0.86481833506689154</c:v>
                </c:pt>
                <c:pt idx="62">
                  <c:v>1.000090376690044</c:v>
                </c:pt>
                <c:pt idx="64">
                  <c:v>0.73788371705038347</c:v>
                </c:pt>
                <c:pt idx="66">
                  <c:v>0.93561729072874344</c:v>
                </c:pt>
                <c:pt idx="68">
                  <c:v>0.88134604082672685</c:v>
                </c:pt>
                <c:pt idx="70">
                  <c:v>1.014070129826842</c:v>
                </c:pt>
                <c:pt idx="72">
                  <c:v>0.87294385548153552</c:v>
                </c:pt>
                <c:pt idx="74">
                  <c:v>0.83128005943673167</c:v>
                </c:pt>
                <c:pt idx="76">
                  <c:v>0.73168453309117487</c:v>
                </c:pt>
                <c:pt idx="78">
                  <c:v>0.81761595609396975</c:v>
                </c:pt>
                <c:pt idx="80">
                  <c:v>0.61643238847583637</c:v>
                </c:pt>
                <c:pt idx="82">
                  <c:v>0.64369649394198525</c:v>
                </c:pt>
                <c:pt idx="84">
                  <c:v>0.77323812106420808</c:v>
                </c:pt>
                <c:pt idx="86">
                  <c:v>0.62674123290833994</c:v>
                </c:pt>
                <c:pt idx="88">
                  <c:v>0.61197419399978426</c:v>
                </c:pt>
                <c:pt idx="90">
                  <c:v>0.65497858949453269</c:v>
                </c:pt>
                <c:pt idx="91">
                  <c:v>0.66523639614656738</c:v>
                </c:pt>
                <c:pt idx="94">
                  <c:v>0.77162969652138003</c:v>
                </c:pt>
                <c:pt idx="96">
                  <c:v>0.86545996229372091</c:v>
                </c:pt>
                <c:pt idx="98">
                  <c:v>0.88456902644990876</c:v>
                </c:pt>
                <c:pt idx="100">
                  <c:v>1.0413527352330401</c:v>
                </c:pt>
                <c:pt idx="102">
                  <c:v>1.2764678705910733</c:v>
                </c:pt>
                <c:pt idx="104">
                  <c:v>1.3469225881175895</c:v>
                </c:pt>
                <c:pt idx="106">
                  <c:v>1.0175071668633207</c:v>
                </c:pt>
                <c:pt idx="108">
                  <c:v>1.0028730921424533</c:v>
                </c:pt>
                <c:pt idx="110">
                  <c:v>0.93650243429389457</c:v>
                </c:pt>
                <c:pt idx="112">
                  <c:v>0.95664243395264548</c:v>
                </c:pt>
                <c:pt idx="114">
                  <c:v>1.1529434066312814</c:v>
                </c:pt>
                <c:pt idx="115">
                  <c:v>0.97264165689722537</c:v>
                </c:pt>
                <c:pt idx="118">
                  <c:v>1.0957548838489051</c:v>
                </c:pt>
                <c:pt idx="120">
                  <c:v>1.4143316925407041</c:v>
                </c:pt>
                <c:pt idx="122">
                  <c:v>1.1678210551653072</c:v>
                </c:pt>
                <c:pt idx="124">
                  <c:v>1.4728548671804367</c:v>
                </c:pt>
                <c:pt idx="126">
                  <c:v>1.2601256856405971</c:v>
                </c:pt>
                <c:pt idx="128">
                  <c:v>1.4262806602372871</c:v>
                </c:pt>
                <c:pt idx="130">
                  <c:v>1.4919845960952891</c:v>
                </c:pt>
                <c:pt idx="132">
                  <c:v>1.3885051005853921</c:v>
                </c:pt>
                <c:pt idx="134">
                  <c:v>1.2114461056241319</c:v>
                </c:pt>
                <c:pt idx="136">
                  <c:v>1.3383978147949132</c:v>
                </c:pt>
                <c:pt idx="138">
                  <c:v>1.1601730666781853</c:v>
                </c:pt>
                <c:pt idx="141">
                  <c:v>1.5240618583722858</c:v>
                </c:pt>
                <c:pt idx="142">
                  <c:v>1.835747349559504</c:v>
                </c:pt>
                <c:pt idx="144">
                  <c:v>1.6145349500838517</c:v>
                </c:pt>
                <c:pt idx="146">
                  <c:v>1.8407426164331693</c:v>
                </c:pt>
                <c:pt idx="148">
                  <c:v>1.4003356868831185</c:v>
                </c:pt>
                <c:pt idx="150">
                  <c:v>1.0932208970512913</c:v>
                </c:pt>
                <c:pt idx="152">
                  <c:v>1.0295033973908829</c:v>
                </c:pt>
                <c:pt idx="154">
                  <c:v>1.2454631983948592</c:v>
                </c:pt>
                <c:pt idx="156">
                  <c:v>0.93813742199512384</c:v>
                </c:pt>
                <c:pt idx="158">
                  <c:v>1.1523157566168316</c:v>
                </c:pt>
                <c:pt idx="160">
                  <c:v>1.149100330809292</c:v>
                </c:pt>
                <c:pt idx="162">
                  <c:v>1.1415893608696766</c:v>
                </c:pt>
                <c:pt idx="165">
                  <c:v>1.566449214396779</c:v>
                </c:pt>
                <c:pt idx="166">
                  <c:v>1.0398188811389535</c:v>
                </c:pt>
                <c:pt idx="168">
                  <c:v>1.0643236266185092</c:v>
                </c:pt>
                <c:pt idx="170">
                  <c:v>0.97201730631556005</c:v>
                </c:pt>
                <c:pt idx="172">
                  <c:v>0.89973869060709166</c:v>
                </c:pt>
                <c:pt idx="174">
                  <c:v>0.94630389581965424</c:v>
                </c:pt>
                <c:pt idx="176">
                  <c:v>1.6158295962906548</c:v>
                </c:pt>
                <c:pt idx="178">
                  <c:v>1.3060269465930525</c:v>
                </c:pt>
                <c:pt idx="180">
                  <c:v>1.008405622289164</c:v>
                </c:pt>
                <c:pt idx="182">
                  <c:v>1.0468013019650479</c:v>
                </c:pt>
                <c:pt idx="184">
                  <c:v>1.0402656948601354</c:v>
                </c:pt>
                <c:pt idx="186">
                  <c:v>1.3989276640397312</c:v>
                </c:pt>
                <c:pt idx="189">
                  <c:v>1.4144337752881844</c:v>
                </c:pt>
                <c:pt idx="190">
                  <c:v>1.8240795459875239</c:v>
                </c:pt>
                <c:pt idx="192">
                  <c:v>1.3436864636625807</c:v>
                </c:pt>
                <c:pt idx="194">
                  <c:v>1.5140597444469688</c:v>
                </c:pt>
                <c:pt idx="196">
                  <c:v>1.8360968891425391</c:v>
                </c:pt>
                <c:pt idx="198">
                  <c:v>2.6049220476674035</c:v>
                </c:pt>
                <c:pt idx="200">
                  <c:v>1.5643338325452516</c:v>
                </c:pt>
                <c:pt idx="202">
                  <c:v>2.212909785386497</c:v>
                </c:pt>
                <c:pt idx="204">
                  <c:v>1.9371592615028046</c:v>
                </c:pt>
                <c:pt idx="206">
                  <c:v>1.3586144823997637</c:v>
                </c:pt>
                <c:pt idx="208">
                  <c:v>1.278060974414273</c:v>
                </c:pt>
                <c:pt idx="210">
                  <c:v>1.4831125842012511</c:v>
                </c:pt>
                <c:pt idx="212">
                  <c:v>1.994540925759358</c:v>
                </c:pt>
                <c:pt idx="213">
                  <c:v>1.3145126410568946</c:v>
                </c:pt>
                <c:pt idx="216">
                  <c:v>1.7857268598387495</c:v>
                </c:pt>
                <c:pt idx="218">
                  <c:v>2.0058256043984275</c:v>
                </c:pt>
                <c:pt idx="220">
                  <c:v>1.8115207080545439</c:v>
                </c:pt>
                <c:pt idx="222">
                  <c:v>1.3032953265131371</c:v>
                </c:pt>
                <c:pt idx="224">
                  <c:v>1.2318131096792775</c:v>
                </c:pt>
                <c:pt idx="226">
                  <c:v>1.8880898404071647</c:v>
                </c:pt>
                <c:pt idx="228">
                  <c:v>1.9535778213433344</c:v>
                </c:pt>
                <c:pt idx="230">
                  <c:v>1.521012330589208</c:v>
                </c:pt>
                <c:pt idx="232">
                  <c:v>1.3913429729826701</c:v>
                </c:pt>
                <c:pt idx="234">
                  <c:v>1.2688699921101076</c:v>
                </c:pt>
                <c:pt idx="236">
                  <c:v>1.3113097735209136</c:v>
                </c:pt>
                <c:pt idx="239">
                  <c:v>1.1761559065856444</c:v>
                </c:pt>
                <c:pt idx="240">
                  <c:v>1.3451976285663665</c:v>
                </c:pt>
                <c:pt idx="242">
                  <c:v>0.82168517308948397</c:v>
                </c:pt>
                <c:pt idx="244">
                  <c:v>0.77598450613298908</c:v>
                </c:pt>
                <c:pt idx="246">
                  <c:v>0.75560351984061103</c:v>
                </c:pt>
                <c:pt idx="248">
                  <c:v>0.75698695767899926</c:v>
                </c:pt>
                <c:pt idx="250">
                  <c:v>0.85566037735849043</c:v>
                </c:pt>
                <c:pt idx="252">
                  <c:v>0.79523435454307423</c:v>
                </c:pt>
                <c:pt idx="254">
                  <c:v>0.83854047890535943</c:v>
                </c:pt>
                <c:pt idx="256">
                  <c:v>0.73401037165082117</c:v>
                </c:pt>
                <c:pt idx="258">
                  <c:v>0.79515828677839873</c:v>
                </c:pt>
                <c:pt idx="260">
                  <c:v>0.83117163856463461</c:v>
                </c:pt>
                <c:pt idx="263">
                  <c:v>0.51313497387021367</c:v>
                </c:pt>
                <c:pt idx="264">
                  <c:v>0.51072208807634856</c:v>
                </c:pt>
                <c:pt idx="266">
                  <c:v>0.42687370697762039</c:v>
                </c:pt>
                <c:pt idx="268">
                  <c:v>0.376257148491422</c:v>
                </c:pt>
                <c:pt idx="270">
                  <c:v>0.36646677072208989</c:v>
                </c:pt>
                <c:pt idx="272">
                  <c:v>0.47802667357244905</c:v>
                </c:pt>
                <c:pt idx="274">
                  <c:v>0.43346564885496291</c:v>
                </c:pt>
                <c:pt idx="276">
                  <c:v>0.37578263059835765</c:v>
                </c:pt>
                <c:pt idx="278">
                  <c:v>0.38409551082161369</c:v>
                </c:pt>
                <c:pt idx="280">
                  <c:v>0.37342582846127514</c:v>
                </c:pt>
                <c:pt idx="282">
                  <c:v>0.35277656896390452</c:v>
                </c:pt>
                <c:pt idx="284">
                  <c:v>0.38656596330037113</c:v>
                </c:pt>
                <c:pt idx="287">
                  <c:v>0.40209808015481019</c:v>
                </c:pt>
                <c:pt idx="288">
                  <c:v>0.37965766783001442</c:v>
                </c:pt>
                <c:pt idx="291">
                  <c:v>0.36348149998864343</c:v>
                </c:pt>
                <c:pt idx="294">
                  <c:v>0.33478349171058258</c:v>
                </c:pt>
                <c:pt idx="296">
                  <c:v>0.45648473845455584</c:v>
                </c:pt>
                <c:pt idx="298">
                  <c:v>0.40684602848865348</c:v>
                </c:pt>
                <c:pt idx="300">
                  <c:v>0.59852660727814322</c:v>
                </c:pt>
                <c:pt idx="302">
                  <c:v>0.37798375851037846</c:v>
                </c:pt>
                <c:pt idx="304">
                  <c:v>0.48467734469030821</c:v>
                </c:pt>
                <c:pt idx="305">
                  <c:v>0.5776922699867667</c:v>
                </c:pt>
                <c:pt idx="307">
                  <c:v>0.64497204430336608</c:v>
                </c:pt>
                <c:pt idx="309">
                  <c:v>0.50596126860228985</c:v>
                </c:pt>
                <c:pt idx="311">
                  <c:v>0.4971809694130917</c:v>
                </c:pt>
                <c:pt idx="312">
                  <c:v>0.58992601024473523</c:v>
                </c:pt>
                <c:pt idx="315">
                  <c:v>0.65176298395595167</c:v>
                </c:pt>
                <c:pt idx="317">
                  <c:v>0.70773651109345659</c:v>
                </c:pt>
                <c:pt idx="319">
                  <c:v>0.55907687337353718</c:v>
                </c:pt>
                <c:pt idx="321">
                  <c:v>0.34351423866221575</c:v>
                </c:pt>
                <c:pt idx="323">
                  <c:v>0.26297094374803826</c:v>
                </c:pt>
                <c:pt idx="325">
                  <c:v>0.24283072525069668</c:v>
                </c:pt>
                <c:pt idx="327">
                  <c:v>0.26392176308583826</c:v>
                </c:pt>
                <c:pt idx="329">
                  <c:v>0.26226974799472896</c:v>
                </c:pt>
                <c:pt idx="331">
                  <c:v>0.30300142473894465</c:v>
                </c:pt>
                <c:pt idx="333">
                  <c:v>0.2602866748091367</c:v>
                </c:pt>
                <c:pt idx="335">
                  <c:v>0.32972309687031109</c:v>
                </c:pt>
                <c:pt idx="338">
                  <c:v>0.37765410951818978</c:v>
                </c:pt>
                <c:pt idx="339">
                  <c:v>0.42771848692570513</c:v>
                </c:pt>
                <c:pt idx="341">
                  <c:v>0.1903041264137402</c:v>
                </c:pt>
                <c:pt idx="343">
                  <c:v>0.20391094501582532</c:v>
                </c:pt>
                <c:pt idx="345">
                  <c:v>0.25673872445175239</c:v>
                </c:pt>
                <c:pt idx="348">
                  <c:v>0.22518661653861177</c:v>
                </c:pt>
                <c:pt idx="350">
                  <c:v>0.23256073068291827</c:v>
                </c:pt>
                <c:pt idx="353">
                  <c:v>0.23278049890652922</c:v>
                </c:pt>
                <c:pt idx="356">
                  <c:v>0.20143140684319172</c:v>
                </c:pt>
                <c:pt idx="358">
                  <c:v>0.17635180614763296</c:v>
                </c:pt>
                <c:pt idx="360">
                  <c:v>7.1893956414288931E-2</c:v>
                </c:pt>
              </c:numCache>
            </c:numRef>
          </c:xVal>
          <c:yVal>
            <c:numRef>
              <c:f>'Serteya_ST_T3__geochemia (2)'!$M$5:$M$366</c:f>
              <c:numCache>
                <c:formatCode>General</c:formatCode>
                <c:ptCount val="362"/>
                <c:pt idx="0">
                  <c:v>1342</c:v>
                </c:pt>
                <c:pt idx="1">
                  <c:v>1338</c:v>
                </c:pt>
                <c:pt idx="2">
                  <c:v>1334</c:v>
                </c:pt>
                <c:pt idx="3">
                  <c:v>1330</c:v>
                </c:pt>
                <c:pt idx="4">
                  <c:v>1326</c:v>
                </c:pt>
                <c:pt idx="5">
                  <c:v>1322</c:v>
                </c:pt>
                <c:pt idx="6">
                  <c:v>1318</c:v>
                </c:pt>
                <c:pt idx="7">
                  <c:v>1314</c:v>
                </c:pt>
                <c:pt idx="8">
                  <c:v>1306</c:v>
                </c:pt>
                <c:pt idx="9">
                  <c:v>1302</c:v>
                </c:pt>
                <c:pt idx="10">
                  <c:v>1298</c:v>
                </c:pt>
                <c:pt idx="11">
                  <c:v>1294</c:v>
                </c:pt>
                <c:pt idx="12">
                  <c:v>1290</c:v>
                </c:pt>
                <c:pt idx="13">
                  <c:v>1286</c:v>
                </c:pt>
                <c:pt idx="14">
                  <c:v>1282</c:v>
                </c:pt>
                <c:pt idx="15">
                  <c:v>1278</c:v>
                </c:pt>
                <c:pt idx="16">
                  <c:v>1274</c:v>
                </c:pt>
                <c:pt idx="17">
                  <c:v>1270</c:v>
                </c:pt>
                <c:pt idx="18">
                  <c:v>1266</c:v>
                </c:pt>
                <c:pt idx="19">
                  <c:v>1262</c:v>
                </c:pt>
                <c:pt idx="20">
                  <c:v>1258</c:v>
                </c:pt>
                <c:pt idx="21">
                  <c:v>1258</c:v>
                </c:pt>
                <c:pt idx="22">
                  <c:v>1254</c:v>
                </c:pt>
                <c:pt idx="23">
                  <c:v>1254</c:v>
                </c:pt>
                <c:pt idx="24">
                  <c:v>1250</c:v>
                </c:pt>
                <c:pt idx="25">
                  <c:v>1250</c:v>
                </c:pt>
                <c:pt idx="26">
                  <c:v>1242</c:v>
                </c:pt>
                <c:pt idx="27">
                  <c:v>1238</c:v>
                </c:pt>
                <c:pt idx="28">
                  <c:v>1234</c:v>
                </c:pt>
                <c:pt idx="29">
                  <c:v>1230</c:v>
                </c:pt>
                <c:pt idx="30">
                  <c:v>1226</c:v>
                </c:pt>
                <c:pt idx="31">
                  <c:v>1222</c:v>
                </c:pt>
                <c:pt idx="32">
                  <c:v>1218</c:v>
                </c:pt>
                <c:pt idx="33">
                  <c:v>1214</c:v>
                </c:pt>
                <c:pt idx="34">
                  <c:v>1210</c:v>
                </c:pt>
                <c:pt idx="35">
                  <c:v>1206</c:v>
                </c:pt>
                <c:pt idx="36">
                  <c:v>1202</c:v>
                </c:pt>
                <c:pt idx="37">
                  <c:v>1198</c:v>
                </c:pt>
                <c:pt idx="38">
                  <c:v>1194</c:v>
                </c:pt>
                <c:pt idx="39">
                  <c:v>1190</c:v>
                </c:pt>
                <c:pt idx="40">
                  <c:v>1186</c:v>
                </c:pt>
                <c:pt idx="41">
                  <c:v>1182</c:v>
                </c:pt>
                <c:pt idx="42">
                  <c:v>1176</c:v>
                </c:pt>
                <c:pt idx="43">
                  <c:v>1174</c:v>
                </c:pt>
                <c:pt idx="44">
                  <c:v>1172</c:v>
                </c:pt>
                <c:pt idx="45">
                  <c:v>1171</c:v>
                </c:pt>
                <c:pt idx="46">
                  <c:v>1168</c:v>
                </c:pt>
                <c:pt idx="47">
                  <c:v>1164</c:v>
                </c:pt>
                <c:pt idx="48">
                  <c:v>1160</c:v>
                </c:pt>
                <c:pt idx="49">
                  <c:v>1156</c:v>
                </c:pt>
                <c:pt idx="50">
                  <c:v>1152</c:v>
                </c:pt>
                <c:pt idx="51">
                  <c:v>1148</c:v>
                </c:pt>
                <c:pt idx="52">
                  <c:v>1144</c:v>
                </c:pt>
                <c:pt idx="53">
                  <c:v>1140</c:v>
                </c:pt>
                <c:pt idx="54">
                  <c:v>1136</c:v>
                </c:pt>
                <c:pt idx="55">
                  <c:v>1132</c:v>
                </c:pt>
                <c:pt idx="56">
                  <c:v>1128</c:v>
                </c:pt>
                <c:pt idx="57">
                  <c:v>1124</c:v>
                </c:pt>
                <c:pt idx="58">
                  <c:v>1120</c:v>
                </c:pt>
                <c:pt idx="59">
                  <c:v>1116</c:v>
                </c:pt>
                <c:pt idx="60">
                  <c:v>1112</c:v>
                </c:pt>
                <c:pt idx="61">
                  <c:v>1108</c:v>
                </c:pt>
                <c:pt idx="62">
                  <c:v>1104</c:v>
                </c:pt>
                <c:pt idx="63">
                  <c:v>1100</c:v>
                </c:pt>
                <c:pt idx="64">
                  <c:v>1096</c:v>
                </c:pt>
                <c:pt idx="65">
                  <c:v>1092</c:v>
                </c:pt>
                <c:pt idx="66">
                  <c:v>1088</c:v>
                </c:pt>
                <c:pt idx="67">
                  <c:v>1084</c:v>
                </c:pt>
                <c:pt idx="68">
                  <c:v>1084</c:v>
                </c:pt>
                <c:pt idx="69">
                  <c:v>1080</c:v>
                </c:pt>
                <c:pt idx="70">
                  <c:v>1076</c:v>
                </c:pt>
                <c:pt idx="71">
                  <c:v>1072</c:v>
                </c:pt>
                <c:pt idx="72">
                  <c:v>1068</c:v>
                </c:pt>
                <c:pt idx="73">
                  <c:v>1064</c:v>
                </c:pt>
                <c:pt idx="74">
                  <c:v>1060</c:v>
                </c:pt>
                <c:pt idx="75">
                  <c:v>1056</c:v>
                </c:pt>
                <c:pt idx="76">
                  <c:v>1052</c:v>
                </c:pt>
                <c:pt idx="77">
                  <c:v>1048</c:v>
                </c:pt>
                <c:pt idx="78">
                  <c:v>1044</c:v>
                </c:pt>
                <c:pt idx="79">
                  <c:v>1040</c:v>
                </c:pt>
                <c:pt idx="80">
                  <c:v>1036</c:v>
                </c:pt>
                <c:pt idx="81">
                  <c:v>1032</c:v>
                </c:pt>
                <c:pt idx="82">
                  <c:v>1028</c:v>
                </c:pt>
                <c:pt idx="83">
                  <c:v>1024</c:v>
                </c:pt>
                <c:pt idx="84">
                  <c:v>1020</c:v>
                </c:pt>
                <c:pt idx="85">
                  <c:v>1016</c:v>
                </c:pt>
                <c:pt idx="86">
                  <c:v>1012</c:v>
                </c:pt>
                <c:pt idx="87">
                  <c:v>1008</c:v>
                </c:pt>
                <c:pt idx="88">
                  <c:v>1004</c:v>
                </c:pt>
                <c:pt idx="89">
                  <c:v>1000</c:v>
                </c:pt>
                <c:pt idx="90">
                  <c:v>996</c:v>
                </c:pt>
                <c:pt idx="91">
                  <c:v>996</c:v>
                </c:pt>
                <c:pt idx="92">
                  <c:v>992</c:v>
                </c:pt>
                <c:pt idx="93">
                  <c:v>992</c:v>
                </c:pt>
                <c:pt idx="94">
                  <c:v>988</c:v>
                </c:pt>
                <c:pt idx="95">
                  <c:v>984</c:v>
                </c:pt>
                <c:pt idx="96">
                  <c:v>980</c:v>
                </c:pt>
                <c:pt idx="97">
                  <c:v>976</c:v>
                </c:pt>
                <c:pt idx="98">
                  <c:v>972</c:v>
                </c:pt>
                <c:pt idx="99">
                  <c:v>968</c:v>
                </c:pt>
                <c:pt idx="100">
                  <c:v>964</c:v>
                </c:pt>
                <c:pt idx="101">
                  <c:v>960</c:v>
                </c:pt>
                <c:pt idx="102">
                  <c:v>956</c:v>
                </c:pt>
                <c:pt idx="103">
                  <c:v>952</c:v>
                </c:pt>
                <c:pt idx="104">
                  <c:v>948</c:v>
                </c:pt>
                <c:pt idx="105">
                  <c:v>944</c:v>
                </c:pt>
                <c:pt idx="106">
                  <c:v>940</c:v>
                </c:pt>
                <c:pt idx="107">
                  <c:v>936</c:v>
                </c:pt>
                <c:pt idx="108">
                  <c:v>932</c:v>
                </c:pt>
                <c:pt idx="109">
                  <c:v>928</c:v>
                </c:pt>
                <c:pt idx="110">
                  <c:v>924</c:v>
                </c:pt>
                <c:pt idx="111">
                  <c:v>920</c:v>
                </c:pt>
                <c:pt idx="112">
                  <c:v>916</c:v>
                </c:pt>
                <c:pt idx="113">
                  <c:v>912</c:v>
                </c:pt>
                <c:pt idx="114">
                  <c:v>908</c:v>
                </c:pt>
                <c:pt idx="115">
                  <c:v>906</c:v>
                </c:pt>
                <c:pt idx="116">
                  <c:v>904</c:v>
                </c:pt>
                <c:pt idx="117">
                  <c:v>902</c:v>
                </c:pt>
                <c:pt idx="118">
                  <c:v>898</c:v>
                </c:pt>
                <c:pt idx="119">
                  <c:v>894</c:v>
                </c:pt>
                <c:pt idx="120">
                  <c:v>890</c:v>
                </c:pt>
                <c:pt idx="121">
                  <c:v>886</c:v>
                </c:pt>
                <c:pt idx="122">
                  <c:v>882</c:v>
                </c:pt>
                <c:pt idx="123">
                  <c:v>878</c:v>
                </c:pt>
                <c:pt idx="124">
                  <c:v>874</c:v>
                </c:pt>
                <c:pt idx="125">
                  <c:v>870</c:v>
                </c:pt>
                <c:pt idx="126">
                  <c:v>866</c:v>
                </c:pt>
                <c:pt idx="127">
                  <c:v>862</c:v>
                </c:pt>
                <c:pt idx="128">
                  <c:v>858</c:v>
                </c:pt>
                <c:pt idx="129">
                  <c:v>854</c:v>
                </c:pt>
                <c:pt idx="130">
                  <c:v>850</c:v>
                </c:pt>
                <c:pt idx="131">
                  <c:v>846</c:v>
                </c:pt>
                <c:pt idx="132">
                  <c:v>842</c:v>
                </c:pt>
                <c:pt idx="133">
                  <c:v>838</c:v>
                </c:pt>
                <c:pt idx="134">
                  <c:v>834</c:v>
                </c:pt>
                <c:pt idx="135">
                  <c:v>830</c:v>
                </c:pt>
                <c:pt idx="136">
                  <c:v>826</c:v>
                </c:pt>
                <c:pt idx="137">
                  <c:v>822</c:v>
                </c:pt>
                <c:pt idx="138">
                  <c:v>818</c:v>
                </c:pt>
                <c:pt idx="139">
                  <c:v>816</c:v>
                </c:pt>
                <c:pt idx="140">
                  <c:v>814</c:v>
                </c:pt>
                <c:pt idx="141">
                  <c:v>812</c:v>
                </c:pt>
                <c:pt idx="142">
                  <c:v>810</c:v>
                </c:pt>
                <c:pt idx="143">
                  <c:v>808</c:v>
                </c:pt>
                <c:pt idx="144">
                  <c:v>804</c:v>
                </c:pt>
                <c:pt idx="145">
                  <c:v>800</c:v>
                </c:pt>
                <c:pt idx="146">
                  <c:v>796</c:v>
                </c:pt>
                <c:pt idx="147">
                  <c:v>792</c:v>
                </c:pt>
                <c:pt idx="148">
                  <c:v>788</c:v>
                </c:pt>
                <c:pt idx="149">
                  <c:v>784</c:v>
                </c:pt>
                <c:pt idx="150">
                  <c:v>780</c:v>
                </c:pt>
                <c:pt idx="151">
                  <c:v>776</c:v>
                </c:pt>
                <c:pt idx="152">
                  <c:v>772</c:v>
                </c:pt>
                <c:pt idx="153">
                  <c:v>768</c:v>
                </c:pt>
                <c:pt idx="154">
                  <c:v>764</c:v>
                </c:pt>
                <c:pt idx="155">
                  <c:v>760</c:v>
                </c:pt>
                <c:pt idx="156">
                  <c:v>756</c:v>
                </c:pt>
                <c:pt idx="157">
                  <c:v>752</c:v>
                </c:pt>
                <c:pt idx="158">
                  <c:v>748</c:v>
                </c:pt>
                <c:pt idx="159">
                  <c:v>744</c:v>
                </c:pt>
                <c:pt idx="160">
                  <c:v>740</c:v>
                </c:pt>
                <c:pt idx="161">
                  <c:v>736</c:v>
                </c:pt>
                <c:pt idx="162">
                  <c:v>732</c:v>
                </c:pt>
                <c:pt idx="163">
                  <c:v>728</c:v>
                </c:pt>
                <c:pt idx="164">
                  <c:v>726</c:v>
                </c:pt>
                <c:pt idx="165">
                  <c:v>724</c:v>
                </c:pt>
                <c:pt idx="166">
                  <c:v>722</c:v>
                </c:pt>
                <c:pt idx="167">
                  <c:v>718</c:v>
                </c:pt>
                <c:pt idx="168">
                  <c:v>714</c:v>
                </c:pt>
                <c:pt idx="169">
                  <c:v>710</c:v>
                </c:pt>
                <c:pt idx="170">
                  <c:v>706</c:v>
                </c:pt>
                <c:pt idx="171">
                  <c:v>702</c:v>
                </c:pt>
                <c:pt idx="172">
                  <c:v>698</c:v>
                </c:pt>
                <c:pt idx="173">
                  <c:v>694</c:v>
                </c:pt>
                <c:pt idx="174">
                  <c:v>690</c:v>
                </c:pt>
                <c:pt idx="175">
                  <c:v>686</c:v>
                </c:pt>
                <c:pt idx="176">
                  <c:v>682</c:v>
                </c:pt>
                <c:pt idx="177">
                  <c:v>678</c:v>
                </c:pt>
                <c:pt idx="178">
                  <c:v>674</c:v>
                </c:pt>
                <c:pt idx="179">
                  <c:v>670</c:v>
                </c:pt>
                <c:pt idx="180">
                  <c:v>666</c:v>
                </c:pt>
                <c:pt idx="181">
                  <c:v>662</c:v>
                </c:pt>
                <c:pt idx="182">
                  <c:v>658</c:v>
                </c:pt>
                <c:pt idx="183">
                  <c:v>654</c:v>
                </c:pt>
                <c:pt idx="184">
                  <c:v>650</c:v>
                </c:pt>
                <c:pt idx="185">
                  <c:v>646</c:v>
                </c:pt>
                <c:pt idx="186">
                  <c:v>642</c:v>
                </c:pt>
                <c:pt idx="187">
                  <c:v>638</c:v>
                </c:pt>
                <c:pt idx="188">
                  <c:v>636</c:v>
                </c:pt>
                <c:pt idx="189">
                  <c:v>634</c:v>
                </c:pt>
                <c:pt idx="190">
                  <c:v>632</c:v>
                </c:pt>
                <c:pt idx="191">
                  <c:v>628</c:v>
                </c:pt>
                <c:pt idx="192">
                  <c:v>624</c:v>
                </c:pt>
                <c:pt idx="193">
                  <c:v>620</c:v>
                </c:pt>
                <c:pt idx="194">
                  <c:v>616</c:v>
                </c:pt>
                <c:pt idx="195">
                  <c:v>612</c:v>
                </c:pt>
                <c:pt idx="196">
                  <c:v>608</c:v>
                </c:pt>
                <c:pt idx="197">
                  <c:v>604</c:v>
                </c:pt>
                <c:pt idx="198">
                  <c:v>600</c:v>
                </c:pt>
                <c:pt idx="199">
                  <c:v>596</c:v>
                </c:pt>
                <c:pt idx="200">
                  <c:v>592</c:v>
                </c:pt>
                <c:pt idx="201">
                  <c:v>588</c:v>
                </c:pt>
                <c:pt idx="202">
                  <c:v>584</c:v>
                </c:pt>
                <c:pt idx="203">
                  <c:v>580</c:v>
                </c:pt>
                <c:pt idx="204">
                  <c:v>576</c:v>
                </c:pt>
                <c:pt idx="205">
                  <c:v>572</c:v>
                </c:pt>
                <c:pt idx="206">
                  <c:v>568</c:v>
                </c:pt>
                <c:pt idx="207">
                  <c:v>564</c:v>
                </c:pt>
                <c:pt idx="208">
                  <c:v>560</c:v>
                </c:pt>
                <c:pt idx="209">
                  <c:v>556</c:v>
                </c:pt>
                <c:pt idx="210">
                  <c:v>552</c:v>
                </c:pt>
                <c:pt idx="211">
                  <c:v>548</c:v>
                </c:pt>
                <c:pt idx="212">
                  <c:v>546</c:v>
                </c:pt>
                <c:pt idx="213">
                  <c:v>544</c:v>
                </c:pt>
                <c:pt idx="214">
                  <c:v>542</c:v>
                </c:pt>
                <c:pt idx="215">
                  <c:v>540</c:v>
                </c:pt>
                <c:pt idx="216">
                  <c:v>538</c:v>
                </c:pt>
                <c:pt idx="217">
                  <c:v>534</c:v>
                </c:pt>
                <c:pt idx="218">
                  <c:v>530</c:v>
                </c:pt>
                <c:pt idx="219">
                  <c:v>526</c:v>
                </c:pt>
                <c:pt idx="220">
                  <c:v>522</c:v>
                </c:pt>
                <c:pt idx="221">
                  <c:v>518</c:v>
                </c:pt>
                <c:pt idx="222">
                  <c:v>514</c:v>
                </c:pt>
                <c:pt idx="223">
                  <c:v>510</c:v>
                </c:pt>
                <c:pt idx="224">
                  <c:v>506</c:v>
                </c:pt>
                <c:pt idx="225">
                  <c:v>502</c:v>
                </c:pt>
                <c:pt idx="226">
                  <c:v>498</c:v>
                </c:pt>
                <c:pt idx="227">
                  <c:v>494</c:v>
                </c:pt>
                <c:pt idx="228">
                  <c:v>490</c:v>
                </c:pt>
                <c:pt idx="229">
                  <c:v>486</c:v>
                </c:pt>
                <c:pt idx="230">
                  <c:v>482</c:v>
                </c:pt>
                <c:pt idx="231">
                  <c:v>478</c:v>
                </c:pt>
                <c:pt idx="232">
                  <c:v>474</c:v>
                </c:pt>
                <c:pt idx="233">
                  <c:v>470</c:v>
                </c:pt>
                <c:pt idx="234">
                  <c:v>466</c:v>
                </c:pt>
                <c:pt idx="235">
                  <c:v>462</c:v>
                </c:pt>
                <c:pt idx="236">
                  <c:v>458</c:v>
                </c:pt>
                <c:pt idx="237">
                  <c:v>456</c:v>
                </c:pt>
                <c:pt idx="238">
                  <c:v>454</c:v>
                </c:pt>
                <c:pt idx="239">
                  <c:v>452</c:v>
                </c:pt>
                <c:pt idx="240">
                  <c:v>450</c:v>
                </c:pt>
                <c:pt idx="241">
                  <c:v>448</c:v>
                </c:pt>
                <c:pt idx="242">
                  <c:v>444</c:v>
                </c:pt>
                <c:pt idx="243">
                  <c:v>440</c:v>
                </c:pt>
                <c:pt idx="244">
                  <c:v>436</c:v>
                </c:pt>
                <c:pt idx="245">
                  <c:v>432</c:v>
                </c:pt>
                <c:pt idx="246">
                  <c:v>428</c:v>
                </c:pt>
                <c:pt idx="247">
                  <c:v>424</c:v>
                </c:pt>
                <c:pt idx="248">
                  <c:v>420</c:v>
                </c:pt>
                <c:pt idx="249">
                  <c:v>416</c:v>
                </c:pt>
                <c:pt idx="250">
                  <c:v>412</c:v>
                </c:pt>
                <c:pt idx="251">
                  <c:v>408</c:v>
                </c:pt>
                <c:pt idx="252">
                  <c:v>404</c:v>
                </c:pt>
                <c:pt idx="253">
                  <c:v>400</c:v>
                </c:pt>
                <c:pt idx="254">
                  <c:v>396</c:v>
                </c:pt>
                <c:pt idx="255">
                  <c:v>392</c:v>
                </c:pt>
                <c:pt idx="256">
                  <c:v>388</c:v>
                </c:pt>
                <c:pt idx="257">
                  <c:v>384</c:v>
                </c:pt>
                <c:pt idx="258">
                  <c:v>380</c:v>
                </c:pt>
                <c:pt idx="259">
                  <c:v>376</c:v>
                </c:pt>
                <c:pt idx="260">
                  <c:v>372</c:v>
                </c:pt>
                <c:pt idx="261">
                  <c:v>366</c:v>
                </c:pt>
                <c:pt idx="262">
                  <c:v>366</c:v>
                </c:pt>
                <c:pt idx="263">
                  <c:v>362</c:v>
                </c:pt>
                <c:pt idx="264">
                  <c:v>362</c:v>
                </c:pt>
                <c:pt idx="265">
                  <c:v>358</c:v>
                </c:pt>
                <c:pt idx="266">
                  <c:v>354</c:v>
                </c:pt>
                <c:pt idx="267">
                  <c:v>350</c:v>
                </c:pt>
                <c:pt idx="268">
                  <c:v>346</c:v>
                </c:pt>
                <c:pt idx="269">
                  <c:v>342</c:v>
                </c:pt>
                <c:pt idx="270">
                  <c:v>338</c:v>
                </c:pt>
                <c:pt idx="271">
                  <c:v>334</c:v>
                </c:pt>
                <c:pt idx="272">
                  <c:v>330</c:v>
                </c:pt>
                <c:pt idx="273">
                  <c:v>326</c:v>
                </c:pt>
                <c:pt idx="274">
                  <c:v>322</c:v>
                </c:pt>
                <c:pt idx="275">
                  <c:v>318</c:v>
                </c:pt>
                <c:pt idx="276">
                  <c:v>314</c:v>
                </c:pt>
                <c:pt idx="277">
                  <c:v>310</c:v>
                </c:pt>
                <c:pt idx="278">
                  <c:v>306</c:v>
                </c:pt>
                <c:pt idx="279">
                  <c:v>302</c:v>
                </c:pt>
                <c:pt idx="280">
                  <c:v>298</c:v>
                </c:pt>
                <c:pt idx="281">
                  <c:v>294</c:v>
                </c:pt>
                <c:pt idx="282">
                  <c:v>290</c:v>
                </c:pt>
                <c:pt idx="283">
                  <c:v>286</c:v>
                </c:pt>
                <c:pt idx="284">
                  <c:v>282</c:v>
                </c:pt>
                <c:pt idx="285">
                  <c:v>278</c:v>
                </c:pt>
                <c:pt idx="286">
                  <c:v>276</c:v>
                </c:pt>
                <c:pt idx="287">
                  <c:v>274</c:v>
                </c:pt>
                <c:pt idx="288">
                  <c:v>272</c:v>
                </c:pt>
                <c:pt idx="289">
                  <c:v>270</c:v>
                </c:pt>
                <c:pt idx="290">
                  <c:v>268</c:v>
                </c:pt>
                <c:pt idx="291">
                  <c:v>264</c:v>
                </c:pt>
                <c:pt idx="292">
                  <c:v>260</c:v>
                </c:pt>
                <c:pt idx="293">
                  <c:v>256</c:v>
                </c:pt>
                <c:pt idx="294">
                  <c:v>252</c:v>
                </c:pt>
                <c:pt idx="295">
                  <c:v>248</c:v>
                </c:pt>
                <c:pt idx="296">
                  <c:v>244</c:v>
                </c:pt>
                <c:pt idx="297">
                  <c:v>240</c:v>
                </c:pt>
                <c:pt idx="298">
                  <c:v>236</c:v>
                </c:pt>
                <c:pt idx="299">
                  <c:v>232</c:v>
                </c:pt>
                <c:pt idx="300">
                  <c:v>228</c:v>
                </c:pt>
                <c:pt idx="301">
                  <c:v>224</c:v>
                </c:pt>
                <c:pt idx="302">
                  <c:v>220</c:v>
                </c:pt>
                <c:pt idx="303">
                  <c:v>216</c:v>
                </c:pt>
                <c:pt idx="304">
                  <c:v>212</c:v>
                </c:pt>
                <c:pt idx="305">
                  <c:v>208</c:v>
                </c:pt>
                <c:pt idx="306">
                  <c:v>204</c:v>
                </c:pt>
                <c:pt idx="307">
                  <c:v>200</c:v>
                </c:pt>
                <c:pt idx="308">
                  <c:v>196</c:v>
                </c:pt>
                <c:pt idx="309">
                  <c:v>192</c:v>
                </c:pt>
                <c:pt idx="310">
                  <c:v>188</c:v>
                </c:pt>
                <c:pt idx="311">
                  <c:v>186</c:v>
                </c:pt>
                <c:pt idx="312">
                  <c:v>184</c:v>
                </c:pt>
                <c:pt idx="313">
                  <c:v>182</c:v>
                </c:pt>
                <c:pt idx="314">
                  <c:v>180</c:v>
                </c:pt>
                <c:pt idx="315">
                  <c:v>178</c:v>
                </c:pt>
                <c:pt idx="316">
                  <c:v>174</c:v>
                </c:pt>
                <c:pt idx="317">
                  <c:v>170</c:v>
                </c:pt>
                <c:pt idx="318">
                  <c:v>166</c:v>
                </c:pt>
                <c:pt idx="319">
                  <c:v>162</c:v>
                </c:pt>
                <c:pt idx="320">
                  <c:v>158</c:v>
                </c:pt>
                <c:pt idx="321">
                  <c:v>154</c:v>
                </c:pt>
                <c:pt idx="322">
                  <c:v>150</c:v>
                </c:pt>
                <c:pt idx="323">
                  <c:v>146</c:v>
                </c:pt>
                <c:pt idx="324">
                  <c:v>142</c:v>
                </c:pt>
                <c:pt idx="325">
                  <c:v>138</c:v>
                </c:pt>
                <c:pt idx="326">
                  <c:v>134</c:v>
                </c:pt>
                <c:pt idx="327">
                  <c:v>130</c:v>
                </c:pt>
                <c:pt idx="328">
                  <c:v>126</c:v>
                </c:pt>
                <c:pt idx="329">
                  <c:v>122</c:v>
                </c:pt>
                <c:pt idx="330">
                  <c:v>118</c:v>
                </c:pt>
                <c:pt idx="331">
                  <c:v>114</c:v>
                </c:pt>
                <c:pt idx="332">
                  <c:v>110</c:v>
                </c:pt>
                <c:pt idx="333">
                  <c:v>106</c:v>
                </c:pt>
                <c:pt idx="334">
                  <c:v>102</c:v>
                </c:pt>
                <c:pt idx="335">
                  <c:v>98</c:v>
                </c:pt>
                <c:pt idx="336">
                  <c:v>96</c:v>
                </c:pt>
                <c:pt idx="337">
                  <c:v>94</c:v>
                </c:pt>
                <c:pt idx="338">
                  <c:v>92</c:v>
                </c:pt>
                <c:pt idx="339">
                  <c:v>90</c:v>
                </c:pt>
                <c:pt idx="340">
                  <c:v>88</c:v>
                </c:pt>
                <c:pt idx="341">
                  <c:v>84</c:v>
                </c:pt>
                <c:pt idx="342">
                  <c:v>80</c:v>
                </c:pt>
                <c:pt idx="343">
                  <c:v>76</c:v>
                </c:pt>
                <c:pt idx="344">
                  <c:v>72</c:v>
                </c:pt>
                <c:pt idx="345">
                  <c:v>68</c:v>
                </c:pt>
                <c:pt idx="346">
                  <c:v>64</c:v>
                </c:pt>
                <c:pt idx="347">
                  <c:v>60</c:v>
                </c:pt>
                <c:pt idx="348">
                  <c:v>56</c:v>
                </c:pt>
                <c:pt idx="349">
                  <c:v>52</c:v>
                </c:pt>
                <c:pt idx="350">
                  <c:v>48</c:v>
                </c:pt>
                <c:pt idx="351">
                  <c:v>44</c:v>
                </c:pt>
                <c:pt idx="352">
                  <c:v>40</c:v>
                </c:pt>
                <c:pt idx="353">
                  <c:v>36</c:v>
                </c:pt>
                <c:pt idx="354">
                  <c:v>32</c:v>
                </c:pt>
                <c:pt idx="355">
                  <c:v>28</c:v>
                </c:pt>
                <c:pt idx="356">
                  <c:v>24</c:v>
                </c:pt>
                <c:pt idx="357">
                  <c:v>20</c:v>
                </c:pt>
                <c:pt idx="358">
                  <c:v>16</c:v>
                </c:pt>
                <c:pt idx="359">
                  <c:v>12</c:v>
                </c:pt>
                <c:pt idx="360">
                  <c:v>8</c:v>
                </c:pt>
                <c:pt idx="361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06-4914-8093-1BFC4934E76F}"/>
            </c:ext>
          </c:extLst>
        </c:ser>
        <c:ser>
          <c:idx val="5"/>
          <c:order val="4"/>
          <c:tx>
            <c:strRef>
              <c:f>'Serteya_ST_T3__geochemia (2)'!$AL$2</c:f>
              <c:strCache>
                <c:ptCount val="1"/>
                <c:pt idx="0">
                  <c:v>Erosion rate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'Serteya_ST_T3__geochemia (2)'!$AL$5:$AL$366</c:f>
              <c:numCache>
                <c:formatCode>0.0000</c:formatCode>
                <c:ptCount val="362"/>
                <c:pt idx="0">
                  <c:v>0.77843248615646743</c:v>
                </c:pt>
                <c:pt idx="2">
                  <c:v>1.5929810553821602</c:v>
                </c:pt>
                <c:pt idx="4">
                  <c:v>1.9392865056503432</c:v>
                </c:pt>
                <c:pt idx="6">
                  <c:v>1.7981394875965848</c:v>
                </c:pt>
                <c:pt idx="7">
                  <c:v>0.88943783138452881</c:v>
                </c:pt>
                <c:pt idx="8">
                  <c:v>0.49166309908564326</c:v>
                </c:pt>
                <c:pt idx="10">
                  <c:v>0.33803843558943614</c:v>
                </c:pt>
                <c:pt idx="12">
                  <c:v>0.33102900381440914</c:v>
                </c:pt>
                <c:pt idx="14">
                  <c:v>0.74264329252676342</c:v>
                </c:pt>
                <c:pt idx="16">
                  <c:v>0.80567676892658857</c:v>
                </c:pt>
                <c:pt idx="18">
                  <c:v>0.52244334490582545</c:v>
                </c:pt>
                <c:pt idx="19">
                  <c:v>0.92347949951876795</c:v>
                </c:pt>
                <c:pt idx="20">
                  <c:v>1.4180396432111</c:v>
                </c:pt>
                <c:pt idx="21">
                  <c:v>0.82339940535183331</c:v>
                </c:pt>
                <c:pt idx="22">
                  <c:v>1.31874112038187</c:v>
                </c:pt>
                <c:pt idx="23">
                  <c:v>0.83510945945945947</c:v>
                </c:pt>
                <c:pt idx="24">
                  <c:v>0.80099050203527811</c:v>
                </c:pt>
                <c:pt idx="26">
                  <c:v>0.95259118164814616</c:v>
                </c:pt>
                <c:pt idx="27">
                  <c:v>0.93735241400893343</c:v>
                </c:pt>
                <c:pt idx="28">
                  <c:v>0.63070177944074712</c:v>
                </c:pt>
                <c:pt idx="30">
                  <c:v>3.2532735127949484</c:v>
                </c:pt>
                <c:pt idx="32">
                  <c:v>3.2842142942369645</c:v>
                </c:pt>
                <c:pt idx="34">
                  <c:v>1.6644346349745331</c:v>
                </c:pt>
                <c:pt idx="36">
                  <c:v>1.4410497638939339</c:v>
                </c:pt>
                <c:pt idx="38">
                  <c:v>1.6241799854300278</c:v>
                </c:pt>
                <c:pt idx="40">
                  <c:v>3.073101490418737</c:v>
                </c:pt>
                <c:pt idx="42">
                  <c:v>2.3043358188345757</c:v>
                </c:pt>
                <c:pt idx="43">
                  <c:v>3.117426800316744</c:v>
                </c:pt>
                <c:pt idx="46">
                  <c:v>2.2223184193438672</c:v>
                </c:pt>
                <c:pt idx="48">
                  <c:v>2.1514499252615842</c:v>
                </c:pt>
                <c:pt idx="50">
                  <c:v>2.0399671920231586</c:v>
                </c:pt>
                <c:pt idx="52">
                  <c:v>2.769611021069692</c:v>
                </c:pt>
                <c:pt idx="54">
                  <c:v>2.9974795680506703</c:v>
                </c:pt>
                <c:pt idx="56">
                  <c:v>2.6033301677643514</c:v>
                </c:pt>
                <c:pt idx="58">
                  <c:v>1.0227846635159135</c:v>
                </c:pt>
                <c:pt idx="60">
                  <c:v>0.85487804420176938</c:v>
                </c:pt>
                <c:pt idx="62">
                  <c:v>0.96862515216920042</c:v>
                </c:pt>
                <c:pt idx="64">
                  <c:v>0.91626283728293489</c:v>
                </c:pt>
                <c:pt idx="66">
                  <c:v>0.95731141010572729</c:v>
                </c:pt>
                <c:pt idx="68">
                  <c:v>1.0511721663691909</c:v>
                </c:pt>
                <c:pt idx="70">
                  <c:v>1.1013825816165834</c:v>
                </c:pt>
                <c:pt idx="72">
                  <c:v>1.0168570155786971</c:v>
                </c:pt>
                <c:pt idx="74">
                  <c:v>0.98404173198232692</c:v>
                </c:pt>
                <c:pt idx="76">
                  <c:v>1.0345233174215784</c:v>
                </c:pt>
                <c:pt idx="78">
                  <c:v>1.0967999145002962</c:v>
                </c:pt>
                <c:pt idx="80">
                  <c:v>0.99430297575792581</c:v>
                </c:pt>
                <c:pt idx="82">
                  <c:v>1.0312600303931663</c:v>
                </c:pt>
                <c:pt idx="84">
                  <c:v>1.1259461909541231</c:v>
                </c:pt>
                <c:pt idx="86">
                  <c:v>1.1900986238753002</c:v>
                </c:pt>
                <c:pt idx="88">
                  <c:v>1.1318355259574395</c:v>
                </c:pt>
                <c:pt idx="90">
                  <c:v>1.1587129552904978</c:v>
                </c:pt>
                <c:pt idx="91">
                  <c:v>1.0919541197380307</c:v>
                </c:pt>
                <c:pt idx="94">
                  <c:v>1.2374203206490246</c:v>
                </c:pt>
                <c:pt idx="96">
                  <c:v>1.1587660463714051</c:v>
                </c:pt>
                <c:pt idx="98">
                  <c:v>1.202150414303192</c:v>
                </c:pt>
                <c:pt idx="100">
                  <c:v>1.2276950460201213</c:v>
                </c:pt>
                <c:pt idx="102">
                  <c:v>1.1028699182718027</c:v>
                </c:pt>
                <c:pt idx="104">
                  <c:v>1.1122890326789596</c:v>
                </c:pt>
                <c:pt idx="106">
                  <c:v>1.1676047322435266</c:v>
                </c:pt>
                <c:pt idx="108">
                  <c:v>1.2012057521391841</c:v>
                </c:pt>
                <c:pt idx="110">
                  <c:v>0.97474489497738226</c:v>
                </c:pt>
                <c:pt idx="112">
                  <c:v>1.0204244943890468</c:v>
                </c:pt>
                <c:pt idx="114">
                  <c:v>1.1030636105818021</c:v>
                </c:pt>
                <c:pt idx="115">
                  <c:v>1.1487911093795913</c:v>
                </c:pt>
                <c:pt idx="118">
                  <c:v>1.1447281789063493</c:v>
                </c:pt>
                <c:pt idx="120">
                  <c:v>0.95048575417312864</c:v>
                </c:pt>
                <c:pt idx="122">
                  <c:v>1.1531020911615799</c:v>
                </c:pt>
                <c:pt idx="124">
                  <c:v>1.1518584259514788</c:v>
                </c:pt>
                <c:pt idx="126">
                  <c:v>1.0531426386145304</c:v>
                </c:pt>
                <c:pt idx="128">
                  <c:v>1.1734384238256641</c:v>
                </c:pt>
                <c:pt idx="130">
                  <c:v>1.1639591579854442</c:v>
                </c:pt>
                <c:pt idx="132">
                  <c:v>1.1026480623208657</c:v>
                </c:pt>
                <c:pt idx="134">
                  <c:v>1.0132212476176676</c:v>
                </c:pt>
                <c:pt idx="136">
                  <c:v>0.98235771703393204</c:v>
                </c:pt>
                <c:pt idx="138">
                  <c:v>1.236319702800442</c:v>
                </c:pt>
                <c:pt idx="141">
                  <c:v>1.1123185121492618</c:v>
                </c:pt>
                <c:pt idx="142">
                  <c:v>1.2156837772480482</c:v>
                </c:pt>
                <c:pt idx="144">
                  <c:v>1.2721953570471933</c:v>
                </c:pt>
                <c:pt idx="146">
                  <c:v>1.3655939519734561</c:v>
                </c:pt>
                <c:pt idx="148">
                  <c:v>1.589502121643422</c:v>
                </c:pt>
                <c:pt idx="150">
                  <c:v>1.2523718600441391</c:v>
                </c:pt>
                <c:pt idx="152">
                  <c:v>1.8287935434098863</c:v>
                </c:pt>
                <c:pt idx="154">
                  <c:v>1.5482044289671006</c:v>
                </c:pt>
                <c:pt idx="156">
                  <c:v>1.1599771294058765</c:v>
                </c:pt>
                <c:pt idx="158">
                  <c:v>1.7299052951176641</c:v>
                </c:pt>
                <c:pt idx="160">
                  <c:v>1.7571685468416387</c:v>
                </c:pt>
                <c:pt idx="162">
                  <c:v>1.2024453533490058</c:v>
                </c:pt>
                <c:pt idx="165">
                  <c:v>1.748886521610121</c:v>
                </c:pt>
                <c:pt idx="166">
                  <c:v>2.1043691832949425</c:v>
                </c:pt>
                <c:pt idx="168">
                  <c:v>2.2508954470929496</c:v>
                </c:pt>
                <c:pt idx="170">
                  <c:v>2.1694487974810661</c:v>
                </c:pt>
                <c:pt idx="172">
                  <c:v>1.4135044895763691</c:v>
                </c:pt>
                <c:pt idx="174">
                  <c:v>1.3422856015134812</c:v>
                </c:pt>
                <c:pt idx="176">
                  <c:v>1.2517851706748906</c:v>
                </c:pt>
                <c:pt idx="178">
                  <c:v>1.3225607556282499</c:v>
                </c:pt>
                <c:pt idx="180">
                  <c:v>2.2423544118389818</c:v>
                </c:pt>
                <c:pt idx="182">
                  <c:v>1.7874783246487544</c:v>
                </c:pt>
                <c:pt idx="184">
                  <c:v>2.3636716274679053</c:v>
                </c:pt>
                <c:pt idx="186">
                  <c:v>2.7830623224862268</c:v>
                </c:pt>
                <c:pt idx="189">
                  <c:v>3.1564778529207032</c:v>
                </c:pt>
                <c:pt idx="190">
                  <c:v>2.7448374605050505</c:v>
                </c:pt>
                <c:pt idx="192">
                  <c:v>2.9667815734178067</c:v>
                </c:pt>
                <c:pt idx="194">
                  <c:v>3.0494214493520237</c:v>
                </c:pt>
                <c:pt idx="196">
                  <c:v>2.2512965193405994</c:v>
                </c:pt>
                <c:pt idx="198">
                  <c:v>1.9882938804726513</c:v>
                </c:pt>
                <c:pt idx="200">
                  <c:v>1.8477095567094408</c:v>
                </c:pt>
                <c:pt idx="202">
                  <c:v>1.3034399924541591</c:v>
                </c:pt>
                <c:pt idx="204">
                  <c:v>1.4001493889948726</c:v>
                </c:pt>
                <c:pt idx="206">
                  <c:v>1.4355963261748865</c:v>
                </c:pt>
                <c:pt idx="208">
                  <c:v>2.0015038795192273</c:v>
                </c:pt>
                <c:pt idx="210">
                  <c:v>1.6731430651287069</c:v>
                </c:pt>
                <c:pt idx="212">
                  <c:v>1.9063610061458098</c:v>
                </c:pt>
                <c:pt idx="213">
                  <c:v>1.4485464410393187</c:v>
                </c:pt>
                <c:pt idx="216">
                  <c:v>1.3702389818829561</c:v>
                </c:pt>
                <c:pt idx="218">
                  <c:v>1.6911836014038715</c:v>
                </c:pt>
                <c:pt idx="220">
                  <c:v>1.7286483169528317</c:v>
                </c:pt>
                <c:pt idx="222">
                  <c:v>1.718875454735491</c:v>
                </c:pt>
                <c:pt idx="224">
                  <c:v>1.5268722879022651</c:v>
                </c:pt>
                <c:pt idx="226">
                  <c:v>1.3726295553746335</c:v>
                </c:pt>
                <c:pt idx="228">
                  <c:v>1.4430298111250293</c:v>
                </c:pt>
                <c:pt idx="230">
                  <c:v>1.3560439560439561</c:v>
                </c:pt>
                <c:pt idx="232">
                  <c:v>1.3481390237422413</c:v>
                </c:pt>
                <c:pt idx="234">
                  <c:v>1.6089871158089601</c:v>
                </c:pt>
                <c:pt idx="236">
                  <c:v>1.8882990216971127</c:v>
                </c:pt>
                <c:pt idx="239">
                  <c:v>1.7017990739295561</c:v>
                </c:pt>
                <c:pt idx="240">
                  <c:v>1.5406338050463799</c:v>
                </c:pt>
                <c:pt idx="242">
                  <c:v>1.4226232525935645</c:v>
                </c:pt>
                <c:pt idx="244">
                  <c:v>1.7825491607299695</c:v>
                </c:pt>
                <c:pt idx="246">
                  <c:v>1.4398139772546799</c:v>
                </c:pt>
                <c:pt idx="248">
                  <c:v>1.7006358412058331</c:v>
                </c:pt>
                <c:pt idx="250">
                  <c:v>1.499934640522876</c:v>
                </c:pt>
                <c:pt idx="252">
                  <c:v>1.4953543016862729</c:v>
                </c:pt>
                <c:pt idx="254">
                  <c:v>1.2644889000291302</c:v>
                </c:pt>
                <c:pt idx="256">
                  <c:v>1.2876435022693382</c:v>
                </c:pt>
                <c:pt idx="258">
                  <c:v>1.1177024955459844</c:v>
                </c:pt>
                <c:pt idx="260">
                  <c:v>1.2477851560753777</c:v>
                </c:pt>
                <c:pt idx="263">
                  <c:v>0.78485524756326697</c:v>
                </c:pt>
                <c:pt idx="264">
                  <c:v>0.78518964822590465</c:v>
                </c:pt>
                <c:pt idx="266">
                  <c:v>0.57653451351289475</c:v>
                </c:pt>
                <c:pt idx="268">
                  <c:v>0.34945163207918933</c:v>
                </c:pt>
                <c:pt idx="270">
                  <c:v>0.40501959856622805</c:v>
                </c:pt>
                <c:pt idx="272">
                  <c:v>0.38803071172185294</c:v>
                </c:pt>
                <c:pt idx="274">
                  <c:v>0.38020615621451914</c:v>
                </c:pt>
                <c:pt idx="276">
                  <c:v>0.36174520672421634</c:v>
                </c:pt>
                <c:pt idx="278">
                  <c:v>0.37531161107957128</c:v>
                </c:pt>
                <c:pt idx="280">
                  <c:v>0.38154714047632987</c:v>
                </c:pt>
                <c:pt idx="282">
                  <c:v>0.36493360849845757</c:v>
                </c:pt>
                <c:pt idx="284">
                  <c:v>0.44067564909621337</c:v>
                </c:pt>
                <c:pt idx="287">
                  <c:v>0.42896250111683321</c:v>
                </c:pt>
                <c:pt idx="288">
                  <c:v>0.39498466200781518</c:v>
                </c:pt>
                <c:pt idx="291">
                  <c:v>0.49261511287227666</c:v>
                </c:pt>
                <c:pt idx="294">
                  <c:v>0.54947448176564262</c:v>
                </c:pt>
                <c:pt idx="296">
                  <c:v>0.52159805619488175</c:v>
                </c:pt>
                <c:pt idx="298">
                  <c:v>0.54727140107913086</c:v>
                </c:pt>
                <c:pt idx="300">
                  <c:v>0.54857728770254821</c:v>
                </c:pt>
                <c:pt idx="302">
                  <c:v>0.53629983376046031</c:v>
                </c:pt>
                <c:pt idx="304">
                  <c:v>0.46510879891945101</c:v>
                </c:pt>
                <c:pt idx="305">
                  <c:v>0.47488928404515612</c:v>
                </c:pt>
                <c:pt idx="307">
                  <c:v>0.3809408449182804</c:v>
                </c:pt>
                <c:pt idx="309">
                  <c:v>0.3477561275585303</c:v>
                </c:pt>
                <c:pt idx="311">
                  <c:v>1.1051542520293378</c:v>
                </c:pt>
                <c:pt idx="312">
                  <c:v>1.1302059723031253</c:v>
                </c:pt>
                <c:pt idx="315">
                  <c:v>1.1555682971576673</c:v>
                </c:pt>
                <c:pt idx="317">
                  <c:v>1.003344446517211</c:v>
                </c:pt>
                <c:pt idx="319">
                  <c:v>0.98075847730466237</c:v>
                </c:pt>
                <c:pt idx="321">
                  <c:v>0.70266757873465147</c:v>
                </c:pt>
                <c:pt idx="323">
                  <c:v>0.66174285569469937</c:v>
                </c:pt>
                <c:pt idx="325">
                  <c:v>0.53490642479936601</c:v>
                </c:pt>
                <c:pt idx="327">
                  <c:v>0.56821604246264268</c:v>
                </c:pt>
                <c:pt idx="329">
                  <c:v>0.66246376252925354</c:v>
                </c:pt>
                <c:pt idx="331">
                  <c:v>0.60321052432125277</c:v>
                </c:pt>
                <c:pt idx="333">
                  <c:v>0.49287467028769366</c:v>
                </c:pt>
                <c:pt idx="335">
                  <c:v>0.5067689133987523</c:v>
                </c:pt>
                <c:pt idx="338">
                  <c:v>0.46479874288028389</c:v>
                </c:pt>
                <c:pt idx="339">
                  <c:v>0.58364290328799151</c:v>
                </c:pt>
                <c:pt idx="341">
                  <c:v>0.50434344093023986</c:v>
                </c:pt>
                <c:pt idx="343">
                  <c:v>0.49238388001684741</c:v>
                </c:pt>
                <c:pt idx="345">
                  <c:v>0.44569840096125335</c:v>
                </c:pt>
                <c:pt idx="348">
                  <c:v>0.34235852907645631</c:v>
                </c:pt>
                <c:pt idx="350">
                  <c:v>0.474594990656103</c:v>
                </c:pt>
                <c:pt idx="353">
                  <c:v>0.56101979392419832</c:v>
                </c:pt>
                <c:pt idx="356">
                  <c:v>0.51233626355868467</c:v>
                </c:pt>
                <c:pt idx="358">
                  <c:v>0.14448038529865712</c:v>
                </c:pt>
                <c:pt idx="360">
                  <c:v>0.37304419388937499</c:v>
                </c:pt>
              </c:numCache>
            </c:numRef>
          </c:xVal>
          <c:yVal>
            <c:numRef>
              <c:f>'Serteya_ST_T3__geochemia (2)'!$M$5:$M$366</c:f>
              <c:numCache>
                <c:formatCode>General</c:formatCode>
                <c:ptCount val="362"/>
                <c:pt idx="0">
                  <c:v>1342</c:v>
                </c:pt>
                <c:pt idx="1">
                  <c:v>1338</c:v>
                </c:pt>
                <c:pt idx="2">
                  <c:v>1334</c:v>
                </c:pt>
                <c:pt idx="3">
                  <c:v>1330</c:v>
                </c:pt>
                <c:pt idx="4">
                  <c:v>1326</c:v>
                </c:pt>
                <c:pt idx="5">
                  <c:v>1322</c:v>
                </c:pt>
                <c:pt idx="6">
                  <c:v>1318</c:v>
                </c:pt>
                <c:pt idx="7">
                  <c:v>1314</c:v>
                </c:pt>
                <c:pt idx="8">
                  <c:v>1306</c:v>
                </c:pt>
                <c:pt idx="9">
                  <c:v>1302</c:v>
                </c:pt>
                <c:pt idx="10">
                  <c:v>1298</c:v>
                </c:pt>
                <c:pt idx="11">
                  <c:v>1294</c:v>
                </c:pt>
                <c:pt idx="12">
                  <c:v>1290</c:v>
                </c:pt>
                <c:pt idx="13">
                  <c:v>1286</c:v>
                </c:pt>
                <c:pt idx="14">
                  <c:v>1282</c:v>
                </c:pt>
                <c:pt idx="15">
                  <c:v>1278</c:v>
                </c:pt>
                <c:pt idx="16">
                  <c:v>1274</c:v>
                </c:pt>
                <c:pt idx="17">
                  <c:v>1270</c:v>
                </c:pt>
                <c:pt idx="18">
                  <c:v>1266</c:v>
                </c:pt>
                <c:pt idx="19">
                  <c:v>1262</c:v>
                </c:pt>
                <c:pt idx="20">
                  <c:v>1258</c:v>
                </c:pt>
                <c:pt idx="21">
                  <c:v>1258</c:v>
                </c:pt>
                <c:pt idx="22">
                  <c:v>1254</c:v>
                </c:pt>
                <c:pt idx="23">
                  <c:v>1254</c:v>
                </c:pt>
                <c:pt idx="24">
                  <c:v>1250</c:v>
                </c:pt>
                <c:pt idx="25">
                  <c:v>1250</c:v>
                </c:pt>
                <c:pt idx="26">
                  <c:v>1242</c:v>
                </c:pt>
                <c:pt idx="27">
                  <c:v>1238</c:v>
                </c:pt>
                <c:pt idx="28">
                  <c:v>1234</c:v>
                </c:pt>
                <c:pt idx="29">
                  <c:v>1230</c:v>
                </c:pt>
                <c:pt idx="30">
                  <c:v>1226</c:v>
                </c:pt>
                <c:pt idx="31">
                  <c:v>1222</c:v>
                </c:pt>
                <c:pt idx="32">
                  <c:v>1218</c:v>
                </c:pt>
                <c:pt idx="33">
                  <c:v>1214</c:v>
                </c:pt>
                <c:pt idx="34">
                  <c:v>1210</c:v>
                </c:pt>
                <c:pt idx="35">
                  <c:v>1206</c:v>
                </c:pt>
                <c:pt idx="36">
                  <c:v>1202</c:v>
                </c:pt>
                <c:pt idx="37">
                  <c:v>1198</c:v>
                </c:pt>
                <c:pt idx="38">
                  <c:v>1194</c:v>
                </c:pt>
                <c:pt idx="39">
                  <c:v>1190</c:v>
                </c:pt>
                <c:pt idx="40">
                  <c:v>1186</c:v>
                </c:pt>
                <c:pt idx="41">
                  <c:v>1182</c:v>
                </c:pt>
                <c:pt idx="42">
                  <c:v>1176</c:v>
                </c:pt>
                <c:pt idx="43">
                  <c:v>1174</c:v>
                </c:pt>
                <c:pt idx="44">
                  <c:v>1172</c:v>
                </c:pt>
                <c:pt idx="45">
                  <c:v>1171</c:v>
                </c:pt>
                <c:pt idx="46">
                  <c:v>1168</c:v>
                </c:pt>
                <c:pt idx="47">
                  <c:v>1164</c:v>
                </c:pt>
                <c:pt idx="48">
                  <c:v>1160</c:v>
                </c:pt>
                <c:pt idx="49">
                  <c:v>1156</c:v>
                </c:pt>
                <c:pt idx="50">
                  <c:v>1152</c:v>
                </c:pt>
                <c:pt idx="51">
                  <c:v>1148</c:v>
                </c:pt>
                <c:pt idx="52">
                  <c:v>1144</c:v>
                </c:pt>
                <c:pt idx="53">
                  <c:v>1140</c:v>
                </c:pt>
                <c:pt idx="54">
                  <c:v>1136</c:v>
                </c:pt>
                <c:pt idx="55">
                  <c:v>1132</c:v>
                </c:pt>
                <c:pt idx="56">
                  <c:v>1128</c:v>
                </c:pt>
                <c:pt idx="57">
                  <c:v>1124</c:v>
                </c:pt>
                <c:pt idx="58">
                  <c:v>1120</c:v>
                </c:pt>
                <c:pt idx="59">
                  <c:v>1116</c:v>
                </c:pt>
                <c:pt idx="60">
                  <c:v>1112</c:v>
                </c:pt>
                <c:pt idx="61">
                  <c:v>1108</c:v>
                </c:pt>
                <c:pt idx="62">
                  <c:v>1104</c:v>
                </c:pt>
                <c:pt idx="63">
                  <c:v>1100</c:v>
                </c:pt>
                <c:pt idx="64">
                  <c:v>1096</c:v>
                </c:pt>
                <c:pt idx="65">
                  <c:v>1092</c:v>
                </c:pt>
                <c:pt idx="66">
                  <c:v>1088</c:v>
                </c:pt>
                <c:pt idx="67">
                  <c:v>1084</c:v>
                </c:pt>
                <c:pt idx="68">
                  <c:v>1084</c:v>
                </c:pt>
                <c:pt idx="69">
                  <c:v>1080</c:v>
                </c:pt>
                <c:pt idx="70">
                  <c:v>1076</c:v>
                </c:pt>
                <c:pt idx="71">
                  <c:v>1072</c:v>
                </c:pt>
                <c:pt idx="72">
                  <c:v>1068</c:v>
                </c:pt>
                <c:pt idx="73">
                  <c:v>1064</c:v>
                </c:pt>
                <c:pt idx="74">
                  <c:v>1060</c:v>
                </c:pt>
                <c:pt idx="75">
                  <c:v>1056</c:v>
                </c:pt>
                <c:pt idx="76">
                  <c:v>1052</c:v>
                </c:pt>
                <c:pt idx="77">
                  <c:v>1048</c:v>
                </c:pt>
                <c:pt idx="78">
                  <c:v>1044</c:v>
                </c:pt>
                <c:pt idx="79">
                  <c:v>1040</c:v>
                </c:pt>
                <c:pt idx="80">
                  <c:v>1036</c:v>
                </c:pt>
                <c:pt idx="81">
                  <c:v>1032</c:v>
                </c:pt>
                <c:pt idx="82">
                  <c:v>1028</c:v>
                </c:pt>
                <c:pt idx="83">
                  <c:v>1024</c:v>
                </c:pt>
                <c:pt idx="84">
                  <c:v>1020</c:v>
                </c:pt>
                <c:pt idx="85">
                  <c:v>1016</c:v>
                </c:pt>
                <c:pt idx="86">
                  <c:v>1012</c:v>
                </c:pt>
                <c:pt idx="87">
                  <c:v>1008</c:v>
                </c:pt>
                <c:pt idx="88">
                  <c:v>1004</c:v>
                </c:pt>
                <c:pt idx="89">
                  <c:v>1000</c:v>
                </c:pt>
                <c:pt idx="90">
                  <c:v>996</c:v>
                </c:pt>
                <c:pt idx="91">
                  <c:v>996</c:v>
                </c:pt>
                <c:pt idx="92">
                  <c:v>992</c:v>
                </c:pt>
                <c:pt idx="93">
                  <c:v>992</c:v>
                </c:pt>
                <c:pt idx="94">
                  <c:v>988</c:v>
                </c:pt>
                <c:pt idx="95">
                  <c:v>984</c:v>
                </c:pt>
                <c:pt idx="96">
                  <c:v>980</c:v>
                </c:pt>
                <c:pt idx="97">
                  <c:v>976</c:v>
                </c:pt>
                <c:pt idx="98">
                  <c:v>972</c:v>
                </c:pt>
                <c:pt idx="99">
                  <c:v>968</c:v>
                </c:pt>
                <c:pt idx="100">
                  <c:v>964</c:v>
                </c:pt>
                <c:pt idx="101">
                  <c:v>960</c:v>
                </c:pt>
                <c:pt idx="102">
                  <c:v>956</c:v>
                </c:pt>
                <c:pt idx="103">
                  <c:v>952</c:v>
                </c:pt>
                <c:pt idx="104">
                  <c:v>948</c:v>
                </c:pt>
                <c:pt idx="105">
                  <c:v>944</c:v>
                </c:pt>
                <c:pt idx="106">
                  <c:v>940</c:v>
                </c:pt>
                <c:pt idx="107">
                  <c:v>936</c:v>
                </c:pt>
                <c:pt idx="108">
                  <c:v>932</c:v>
                </c:pt>
                <c:pt idx="109">
                  <c:v>928</c:v>
                </c:pt>
                <c:pt idx="110">
                  <c:v>924</c:v>
                </c:pt>
                <c:pt idx="111">
                  <c:v>920</c:v>
                </c:pt>
                <c:pt idx="112">
                  <c:v>916</c:v>
                </c:pt>
                <c:pt idx="113">
                  <c:v>912</c:v>
                </c:pt>
                <c:pt idx="114">
                  <c:v>908</c:v>
                </c:pt>
                <c:pt idx="115">
                  <c:v>906</c:v>
                </c:pt>
                <c:pt idx="116">
                  <c:v>904</c:v>
                </c:pt>
                <c:pt idx="117">
                  <c:v>902</c:v>
                </c:pt>
                <c:pt idx="118">
                  <c:v>898</c:v>
                </c:pt>
                <c:pt idx="119">
                  <c:v>894</c:v>
                </c:pt>
                <c:pt idx="120">
                  <c:v>890</c:v>
                </c:pt>
                <c:pt idx="121">
                  <c:v>886</c:v>
                </c:pt>
                <c:pt idx="122">
                  <c:v>882</c:v>
                </c:pt>
                <c:pt idx="123">
                  <c:v>878</c:v>
                </c:pt>
                <c:pt idx="124">
                  <c:v>874</c:v>
                </c:pt>
                <c:pt idx="125">
                  <c:v>870</c:v>
                </c:pt>
                <c:pt idx="126">
                  <c:v>866</c:v>
                </c:pt>
                <c:pt idx="127">
                  <c:v>862</c:v>
                </c:pt>
                <c:pt idx="128">
                  <c:v>858</c:v>
                </c:pt>
                <c:pt idx="129">
                  <c:v>854</c:v>
                </c:pt>
                <c:pt idx="130">
                  <c:v>850</c:v>
                </c:pt>
                <c:pt idx="131">
                  <c:v>846</c:v>
                </c:pt>
                <c:pt idx="132">
                  <c:v>842</c:v>
                </c:pt>
                <c:pt idx="133">
                  <c:v>838</c:v>
                </c:pt>
                <c:pt idx="134">
                  <c:v>834</c:v>
                </c:pt>
                <c:pt idx="135">
                  <c:v>830</c:v>
                </c:pt>
                <c:pt idx="136">
                  <c:v>826</c:v>
                </c:pt>
                <c:pt idx="137">
                  <c:v>822</c:v>
                </c:pt>
                <c:pt idx="138">
                  <c:v>818</c:v>
                </c:pt>
                <c:pt idx="139">
                  <c:v>816</c:v>
                </c:pt>
                <c:pt idx="140">
                  <c:v>814</c:v>
                </c:pt>
                <c:pt idx="141">
                  <c:v>812</c:v>
                </c:pt>
                <c:pt idx="142">
                  <c:v>810</c:v>
                </c:pt>
                <c:pt idx="143">
                  <c:v>808</c:v>
                </c:pt>
                <c:pt idx="144">
                  <c:v>804</c:v>
                </c:pt>
                <c:pt idx="145">
                  <c:v>800</c:v>
                </c:pt>
                <c:pt idx="146">
                  <c:v>796</c:v>
                </c:pt>
                <c:pt idx="147">
                  <c:v>792</c:v>
                </c:pt>
                <c:pt idx="148">
                  <c:v>788</c:v>
                </c:pt>
                <c:pt idx="149">
                  <c:v>784</c:v>
                </c:pt>
                <c:pt idx="150">
                  <c:v>780</c:v>
                </c:pt>
                <c:pt idx="151">
                  <c:v>776</c:v>
                </c:pt>
                <c:pt idx="152">
                  <c:v>772</c:v>
                </c:pt>
                <c:pt idx="153">
                  <c:v>768</c:v>
                </c:pt>
                <c:pt idx="154">
                  <c:v>764</c:v>
                </c:pt>
                <c:pt idx="155">
                  <c:v>760</c:v>
                </c:pt>
                <c:pt idx="156">
                  <c:v>756</c:v>
                </c:pt>
                <c:pt idx="157">
                  <c:v>752</c:v>
                </c:pt>
                <c:pt idx="158">
                  <c:v>748</c:v>
                </c:pt>
                <c:pt idx="159">
                  <c:v>744</c:v>
                </c:pt>
                <c:pt idx="160">
                  <c:v>740</c:v>
                </c:pt>
                <c:pt idx="161">
                  <c:v>736</c:v>
                </c:pt>
                <c:pt idx="162">
                  <c:v>732</c:v>
                </c:pt>
                <c:pt idx="163">
                  <c:v>728</c:v>
                </c:pt>
                <c:pt idx="164">
                  <c:v>726</c:v>
                </c:pt>
                <c:pt idx="165">
                  <c:v>724</c:v>
                </c:pt>
                <c:pt idx="166">
                  <c:v>722</c:v>
                </c:pt>
                <c:pt idx="167">
                  <c:v>718</c:v>
                </c:pt>
                <c:pt idx="168">
                  <c:v>714</c:v>
                </c:pt>
                <c:pt idx="169">
                  <c:v>710</c:v>
                </c:pt>
                <c:pt idx="170">
                  <c:v>706</c:v>
                </c:pt>
                <c:pt idx="171">
                  <c:v>702</c:v>
                </c:pt>
                <c:pt idx="172">
                  <c:v>698</c:v>
                </c:pt>
                <c:pt idx="173">
                  <c:v>694</c:v>
                </c:pt>
                <c:pt idx="174">
                  <c:v>690</c:v>
                </c:pt>
                <c:pt idx="175">
                  <c:v>686</c:v>
                </c:pt>
                <c:pt idx="176">
                  <c:v>682</c:v>
                </c:pt>
                <c:pt idx="177">
                  <c:v>678</c:v>
                </c:pt>
                <c:pt idx="178">
                  <c:v>674</c:v>
                </c:pt>
                <c:pt idx="179">
                  <c:v>670</c:v>
                </c:pt>
                <c:pt idx="180">
                  <c:v>666</c:v>
                </c:pt>
                <c:pt idx="181">
                  <c:v>662</c:v>
                </c:pt>
                <c:pt idx="182">
                  <c:v>658</c:v>
                </c:pt>
                <c:pt idx="183">
                  <c:v>654</c:v>
                </c:pt>
                <c:pt idx="184">
                  <c:v>650</c:v>
                </c:pt>
                <c:pt idx="185">
                  <c:v>646</c:v>
                </c:pt>
                <c:pt idx="186">
                  <c:v>642</c:v>
                </c:pt>
                <c:pt idx="187">
                  <c:v>638</c:v>
                </c:pt>
                <c:pt idx="188">
                  <c:v>636</c:v>
                </c:pt>
                <c:pt idx="189">
                  <c:v>634</c:v>
                </c:pt>
                <c:pt idx="190">
                  <c:v>632</c:v>
                </c:pt>
                <c:pt idx="191">
                  <c:v>628</c:v>
                </c:pt>
                <c:pt idx="192">
                  <c:v>624</c:v>
                </c:pt>
                <c:pt idx="193">
                  <c:v>620</c:v>
                </c:pt>
                <c:pt idx="194">
                  <c:v>616</c:v>
                </c:pt>
                <c:pt idx="195">
                  <c:v>612</c:v>
                </c:pt>
                <c:pt idx="196">
                  <c:v>608</c:v>
                </c:pt>
                <c:pt idx="197">
                  <c:v>604</c:v>
                </c:pt>
                <c:pt idx="198">
                  <c:v>600</c:v>
                </c:pt>
                <c:pt idx="199">
                  <c:v>596</c:v>
                </c:pt>
                <c:pt idx="200">
                  <c:v>592</c:v>
                </c:pt>
                <c:pt idx="201">
                  <c:v>588</c:v>
                </c:pt>
                <c:pt idx="202">
                  <c:v>584</c:v>
                </c:pt>
                <c:pt idx="203">
                  <c:v>580</c:v>
                </c:pt>
                <c:pt idx="204">
                  <c:v>576</c:v>
                </c:pt>
                <c:pt idx="205">
                  <c:v>572</c:v>
                </c:pt>
                <c:pt idx="206">
                  <c:v>568</c:v>
                </c:pt>
                <c:pt idx="207">
                  <c:v>564</c:v>
                </c:pt>
                <c:pt idx="208">
                  <c:v>560</c:v>
                </c:pt>
                <c:pt idx="209">
                  <c:v>556</c:v>
                </c:pt>
                <c:pt idx="210">
                  <c:v>552</c:v>
                </c:pt>
                <c:pt idx="211">
                  <c:v>548</c:v>
                </c:pt>
                <c:pt idx="212">
                  <c:v>546</c:v>
                </c:pt>
                <c:pt idx="213">
                  <c:v>544</c:v>
                </c:pt>
                <c:pt idx="214">
                  <c:v>542</c:v>
                </c:pt>
                <c:pt idx="215">
                  <c:v>540</c:v>
                </c:pt>
                <c:pt idx="216">
                  <c:v>538</c:v>
                </c:pt>
                <c:pt idx="217">
                  <c:v>534</c:v>
                </c:pt>
                <c:pt idx="218">
                  <c:v>530</c:v>
                </c:pt>
                <c:pt idx="219">
                  <c:v>526</c:v>
                </c:pt>
                <c:pt idx="220">
                  <c:v>522</c:v>
                </c:pt>
                <c:pt idx="221">
                  <c:v>518</c:v>
                </c:pt>
                <c:pt idx="222">
                  <c:v>514</c:v>
                </c:pt>
                <c:pt idx="223">
                  <c:v>510</c:v>
                </c:pt>
                <c:pt idx="224">
                  <c:v>506</c:v>
                </c:pt>
                <c:pt idx="225">
                  <c:v>502</c:v>
                </c:pt>
                <c:pt idx="226">
                  <c:v>498</c:v>
                </c:pt>
                <c:pt idx="227">
                  <c:v>494</c:v>
                </c:pt>
                <c:pt idx="228">
                  <c:v>490</c:v>
                </c:pt>
                <c:pt idx="229">
                  <c:v>486</c:v>
                </c:pt>
                <c:pt idx="230">
                  <c:v>482</c:v>
                </c:pt>
                <c:pt idx="231">
                  <c:v>478</c:v>
                </c:pt>
                <c:pt idx="232">
                  <c:v>474</c:v>
                </c:pt>
                <c:pt idx="233">
                  <c:v>470</c:v>
                </c:pt>
                <c:pt idx="234">
                  <c:v>466</c:v>
                </c:pt>
                <c:pt idx="235">
                  <c:v>462</c:v>
                </c:pt>
                <c:pt idx="236">
                  <c:v>458</c:v>
                </c:pt>
                <c:pt idx="237">
                  <c:v>456</c:v>
                </c:pt>
                <c:pt idx="238">
                  <c:v>454</c:v>
                </c:pt>
                <c:pt idx="239">
                  <c:v>452</c:v>
                </c:pt>
                <c:pt idx="240">
                  <c:v>450</c:v>
                </c:pt>
                <c:pt idx="241">
                  <c:v>448</c:v>
                </c:pt>
                <c:pt idx="242">
                  <c:v>444</c:v>
                </c:pt>
                <c:pt idx="243">
                  <c:v>440</c:v>
                </c:pt>
                <c:pt idx="244">
                  <c:v>436</c:v>
                </c:pt>
                <c:pt idx="245">
                  <c:v>432</c:v>
                </c:pt>
                <c:pt idx="246">
                  <c:v>428</c:v>
                </c:pt>
                <c:pt idx="247">
                  <c:v>424</c:v>
                </c:pt>
                <c:pt idx="248">
                  <c:v>420</c:v>
                </c:pt>
                <c:pt idx="249">
                  <c:v>416</c:v>
                </c:pt>
                <c:pt idx="250">
                  <c:v>412</c:v>
                </c:pt>
                <c:pt idx="251">
                  <c:v>408</c:v>
                </c:pt>
                <c:pt idx="252">
                  <c:v>404</c:v>
                </c:pt>
                <c:pt idx="253">
                  <c:v>400</c:v>
                </c:pt>
                <c:pt idx="254">
                  <c:v>396</c:v>
                </c:pt>
                <c:pt idx="255">
                  <c:v>392</c:v>
                </c:pt>
                <c:pt idx="256">
                  <c:v>388</c:v>
                </c:pt>
                <c:pt idx="257">
                  <c:v>384</c:v>
                </c:pt>
                <c:pt idx="258">
                  <c:v>380</c:v>
                </c:pt>
                <c:pt idx="259">
                  <c:v>376</c:v>
                </c:pt>
                <c:pt idx="260">
                  <c:v>372</c:v>
                </c:pt>
                <c:pt idx="261">
                  <c:v>366</c:v>
                </c:pt>
                <c:pt idx="262">
                  <c:v>366</c:v>
                </c:pt>
                <c:pt idx="263">
                  <c:v>362</c:v>
                </c:pt>
                <c:pt idx="264">
                  <c:v>362</c:v>
                </c:pt>
                <c:pt idx="265">
                  <c:v>358</c:v>
                </c:pt>
                <c:pt idx="266">
                  <c:v>354</c:v>
                </c:pt>
                <c:pt idx="267">
                  <c:v>350</c:v>
                </c:pt>
                <c:pt idx="268">
                  <c:v>346</c:v>
                </c:pt>
                <c:pt idx="269">
                  <c:v>342</c:v>
                </c:pt>
                <c:pt idx="270">
                  <c:v>338</c:v>
                </c:pt>
                <c:pt idx="271">
                  <c:v>334</c:v>
                </c:pt>
                <c:pt idx="272">
                  <c:v>330</c:v>
                </c:pt>
                <c:pt idx="273">
                  <c:v>326</c:v>
                </c:pt>
                <c:pt idx="274">
                  <c:v>322</c:v>
                </c:pt>
                <c:pt idx="275">
                  <c:v>318</c:v>
                </c:pt>
                <c:pt idx="276">
                  <c:v>314</c:v>
                </c:pt>
                <c:pt idx="277">
                  <c:v>310</c:v>
                </c:pt>
                <c:pt idx="278">
                  <c:v>306</c:v>
                </c:pt>
                <c:pt idx="279">
                  <c:v>302</c:v>
                </c:pt>
                <c:pt idx="280">
                  <c:v>298</c:v>
                </c:pt>
                <c:pt idx="281">
                  <c:v>294</c:v>
                </c:pt>
                <c:pt idx="282">
                  <c:v>290</c:v>
                </c:pt>
                <c:pt idx="283">
                  <c:v>286</c:v>
                </c:pt>
                <c:pt idx="284">
                  <c:v>282</c:v>
                </c:pt>
                <c:pt idx="285">
                  <c:v>278</c:v>
                </c:pt>
                <c:pt idx="286">
                  <c:v>276</c:v>
                </c:pt>
                <c:pt idx="287">
                  <c:v>274</c:v>
                </c:pt>
                <c:pt idx="288">
                  <c:v>272</c:v>
                </c:pt>
                <c:pt idx="289">
                  <c:v>270</c:v>
                </c:pt>
                <c:pt idx="290">
                  <c:v>268</c:v>
                </c:pt>
                <c:pt idx="291">
                  <c:v>264</c:v>
                </c:pt>
                <c:pt idx="292">
                  <c:v>260</c:v>
                </c:pt>
                <c:pt idx="293">
                  <c:v>256</c:v>
                </c:pt>
                <c:pt idx="294">
                  <c:v>252</c:v>
                </c:pt>
                <c:pt idx="295">
                  <c:v>248</c:v>
                </c:pt>
                <c:pt idx="296">
                  <c:v>244</c:v>
                </c:pt>
                <c:pt idx="297">
                  <c:v>240</c:v>
                </c:pt>
                <c:pt idx="298">
                  <c:v>236</c:v>
                </c:pt>
                <c:pt idx="299">
                  <c:v>232</c:v>
                </c:pt>
                <c:pt idx="300">
                  <c:v>228</c:v>
                </c:pt>
                <c:pt idx="301">
                  <c:v>224</c:v>
                </c:pt>
                <c:pt idx="302">
                  <c:v>220</c:v>
                </c:pt>
                <c:pt idx="303">
                  <c:v>216</c:v>
                </c:pt>
                <c:pt idx="304">
                  <c:v>212</c:v>
                </c:pt>
                <c:pt idx="305">
                  <c:v>208</c:v>
                </c:pt>
                <c:pt idx="306">
                  <c:v>204</c:v>
                </c:pt>
                <c:pt idx="307">
                  <c:v>200</c:v>
                </c:pt>
                <c:pt idx="308">
                  <c:v>196</c:v>
                </c:pt>
                <c:pt idx="309">
                  <c:v>192</c:v>
                </c:pt>
                <c:pt idx="310">
                  <c:v>188</c:v>
                </c:pt>
                <c:pt idx="311">
                  <c:v>186</c:v>
                </c:pt>
                <c:pt idx="312">
                  <c:v>184</c:v>
                </c:pt>
                <c:pt idx="313">
                  <c:v>182</c:v>
                </c:pt>
                <c:pt idx="314">
                  <c:v>180</c:v>
                </c:pt>
                <c:pt idx="315">
                  <c:v>178</c:v>
                </c:pt>
                <c:pt idx="316">
                  <c:v>174</c:v>
                </c:pt>
                <c:pt idx="317">
                  <c:v>170</c:v>
                </c:pt>
                <c:pt idx="318">
                  <c:v>166</c:v>
                </c:pt>
                <c:pt idx="319">
                  <c:v>162</c:v>
                </c:pt>
                <c:pt idx="320">
                  <c:v>158</c:v>
                </c:pt>
                <c:pt idx="321">
                  <c:v>154</c:v>
                </c:pt>
                <c:pt idx="322">
                  <c:v>150</c:v>
                </c:pt>
                <c:pt idx="323">
                  <c:v>146</c:v>
                </c:pt>
                <c:pt idx="324">
                  <c:v>142</c:v>
                </c:pt>
                <c:pt idx="325">
                  <c:v>138</c:v>
                </c:pt>
                <c:pt idx="326">
                  <c:v>134</c:v>
                </c:pt>
                <c:pt idx="327">
                  <c:v>130</c:v>
                </c:pt>
                <c:pt idx="328">
                  <c:v>126</c:v>
                </c:pt>
                <c:pt idx="329">
                  <c:v>122</c:v>
                </c:pt>
                <c:pt idx="330">
                  <c:v>118</c:v>
                </c:pt>
                <c:pt idx="331">
                  <c:v>114</c:v>
                </c:pt>
                <c:pt idx="332">
                  <c:v>110</c:v>
                </c:pt>
                <c:pt idx="333">
                  <c:v>106</c:v>
                </c:pt>
                <c:pt idx="334">
                  <c:v>102</c:v>
                </c:pt>
                <c:pt idx="335">
                  <c:v>98</c:v>
                </c:pt>
                <c:pt idx="336">
                  <c:v>96</c:v>
                </c:pt>
                <c:pt idx="337">
                  <c:v>94</c:v>
                </c:pt>
                <c:pt idx="338">
                  <c:v>92</c:v>
                </c:pt>
                <c:pt idx="339">
                  <c:v>90</c:v>
                </c:pt>
                <c:pt idx="340">
                  <c:v>88</c:v>
                </c:pt>
                <c:pt idx="341">
                  <c:v>84</c:v>
                </c:pt>
                <c:pt idx="342">
                  <c:v>80</c:v>
                </c:pt>
                <c:pt idx="343">
                  <c:v>76</c:v>
                </c:pt>
                <c:pt idx="344">
                  <c:v>72</c:v>
                </c:pt>
                <c:pt idx="345">
                  <c:v>68</c:v>
                </c:pt>
                <c:pt idx="346">
                  <c:v>64</c:v>
                </c:pt>
                <c:pt idx="347">
                  <c:v>60</c:v>
                </c:pt>
                <c:pt idx="348">
                  <c:v>56</c:v>
                </c:pt>
                <c:pt idx="349">
                  <c:v>52</c:v>
                </c:pt>
                <c:pt idx="350">
                  <c:v>48</c:v>
                </c:pt>
                <c:pt idx="351">
                  <c:v>44</c:v>
                </c:pt>
                <c:pt idx="352">
                  <c:v>40</c:v>
                </c:pt>
                <c:pt idx="353">
                  <c:v>36</c:v>
                </c:pt>
                <c:pt idx="354">
                  <c:v>32</c:v>
                </c:pt>
                <c:pt idx="355">
                  <c:v>28</c:v>
                </c:pt>
                <c:pt idx="356">
                  <c:v>24</c:v>
                </c:pt>
                <c:pt idx="357">
                  <c:v>20</c:v>
                </c:pt>
                <c:pt idx="358">
                  <c:v>16</c:v>
                </c:pt>
                <c:pt idx="359">
                  <c:v>12</c:v>
                </c:pt>
                <c:pt idx="360">
                  <c:v>8</c:v>
                </c:pt>
                <c:pt idx="361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106-4914-8093-1BFC4934E7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139663"/>
        <c:axId val="785143503"/>
      </c:scatterChart>
      <c:valAx>
        <c:axId val="785139663"/>
        <c:scaling>
          <c:orientation val="minMax"/>
          <c:max val="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785143503"/>
        <c:crosses val="autoZero"/>
        <c:crossBetween val="midCat"/>
        <c:majorUnit val="1"/>
      </c:valAx>
      <c:valAx>
        <c:axId val="785143503"/>
        <c:scaling>
          <c:orientation val="maxMin"/>
          <c:max val="13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785139663"/>
        <c:crosses val="autoZero"/>
        <c:crossBetween val="midCat"/>
        <c:majorUnit val="50"/>
      </c:valAx>
    </c:plotArea>
    <c:legend>
      <c:legendPos val="r"/>
      <c:layout>
        <c:manualLayout>
          <c:xMode val="edge"/>
          <c:yMode val="edge"/>
          <c:x val="1.0025062656641607E-2"/>
          <c:y val="0.93474876201265467"/>
          <c:w val="0.95704014008643778"/>
          <c:h val="4.73277027454997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span"/>
    <c:showDLblsOverMax val="0"/>
    <c:extLst/>
  </c:chart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144622273093058E-2"/>
          <c:y val="7.5554943997141771E-2"/>
          <c:w val="0.78994950192629432"/>
          <c:h val="0.85393076152903291"/>
        </c:manualLayout>
      </c:layout>
      <c:scatterChart>
        <c:scatterStyle val="smoothMarker"/>
        <c:varyColors val="0"/>
        <c:ser>
          <c:idx val="8"/>
          <c:order val="0"/>
          <c:tx>
            <c:strRef>
              <c:f>'Serteya_ST_T3__geochemia (2)'!$AJ$2</c:f>
              <c:strCache>
                <c:ptCount val="1"/>
                <c:pt idx="0">
                  <c:v>Ca/Fe</c:v>
                </c:pt>
              </c:strCache>
            </c:strRef>
          </c:tx>
          <c:spPr>
            <a:ln w="1905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'Serteya_ST_T3__geochemia (2)'!$AJ$5:$AJ$366</c:f>
              <c:numCache>
                <c:formatCode>0.0000</c:formatCode>
                <c:ptCount val="362"/>
                <c:pt idx="0">
                  <c:v>1.0179363771697814</c:v>
                </c:pt>
                <c:pt idx="2">
                  <c:v>0.56537958034611291</c:v>
                </c:pt>
                <c:pt idx="4">
                  <c:v>0.50816635607677108</c:v>
                </c:pt>
                <c:pt idx="6">
                  <c:v>1.4267066818334257</c:v>
                </c:pt>
                <c:pt idx="7">
                  <c:v>1.0590020191653373</c:v>
                </c:pt>
                <c:pt idx="8">
                  <c:v>1.3422523649640876</c:v>
                </c:pt>
                <c:pt idx="10">
                  <c:v>1.6886984537520395</c:v>
                </c:pt>
                <c:pt idx="12">
                  <c:v>1.1976687220802391</c:v>
                </c:pt>
                <c:pt idx="14">
                  <c:v>0.75259876762578237</c:v>
                </c:pt>
                <c:pt idx="16">
                  <c:v>0.38688799902160503</c:v>
                </c:pt>
                <c:pt idx="18">
                  <c:v>0.7846572236224213</c:v>
                </c:pt>
                <c:pt idx="19">
                  <c:v>0.79648595608978301</c:v>
                </c:pt>
                <c:pt idx="20">
                  <c:v>0.90708125704021825</c:v>
                </c:pt>
                <c:pt idx="21">
                  <c:v>1.376929270323012</c:v>
                </c:pt>
                <c:pt idx="22">
                  <c:v>1.3887206477732787</c:v>
                </c:pt>
                <c:pt idx="23">
                  <c:v>1.0914454277286136</c:v>
                </c:pt>
                <c:pt idx="24">
                  <c:v>1.1049475262368815</c:v>
                </c:pt>
                <c:pt idx="26">
                  <c:v>1.1871346938775509</c:v>
                </c:pt>
                <c:pt idx="27">
                  <c:v>1.1520485086856769</c:v>
                </c:pt>
                <c:pt idx="28">
                  <c:v>1.3649778748123746</c:v>
                </c:pt>
                <c:pt idx="30">
                  <c:v>0.24269260549748356</c:v>
                </c:pt>
                <c:pt idx="32">
                  <c:v>0.27751655629139071</c:v>
                </c:pt>
                <c:pt idx="34">
                  <c:v>0.55566037735849061</c:v>
                </c:pt>
                <c:pt idx="36">
                  <c:v>0.61177777777777786</c:v>
                </c:pt>
                <c:pt idx="38">
                  <c:v>0.5200893657579102</c:v>
                </c:pt>
                <c:pt idx="40">
                  <c:v>0.25290781160252729</c:v>
                </c:pt>
                <c:pt idx="42">
                  <c:v>0.45132743362831856</c:v>
                </c:pt>
                <c:pt idx="43">
                  <c:v>0.37716568669922657</c:v>
                </c:pt>
                <c:pt idx="46">
                  <c:v>0.51628300501261137</c:v>
                </c:pt>
                <c:pt idx="48">
                  <c:v>0.54800131061598956</c:v>
                </c:pt>
                <c:pt idx="50">
                  <c:v>0.4901466183194072</c:v>
                </c:pt>
                <c:pt idx="52">
                  <c:v>0.1931444670527469</c:v>
                </c:pt>
                <c:pt idx="54">
                  <c:v>0.18012512184027554</c:v>
                </c:pt>
                <c:pt idx="56">
                  <c:v>0.19623588847753057</c:v>
                </c:pt>
                <c:pt idx="58">
                  <c:v>0.45648586130001328</c:v>
                </c:pt>
                <c:pt idx="60">
                  <c:v>0.5154496950618952</c:v>
                </c:pt>
                <c:pt idx="62">
                  <c:v>0.48506063672941419</c:v>
                </c:pt>
                <c:pt idx="64">
                  <c:v>0.45948675869513317</c:v>
                </c:pt>
                <c:pt idx="66">
                  <c:v>0.45867282582982905</c:v>
                </c:pt>
                <c:pt idx="68">
                  <c:v>0.41687986539707833</c:v>
                </c:pt>
                <c:pt idx="70">
                  <c:v>0.41863301456227264</c:v>
                </c:pt>
                <c:pt idx="72">
                  <c:v>0.43489027247936018</c:v>
                </c:pt>
                <c:pt idx="74">
                  <c:v>0.43158091296448314</c:v>
                </c:pt>
                <c:pt idx="76">
                  <c:v>0.43877986813339714</c:v>
                </c:pt>
                <c:pt idx="78">
                  <c:v>0.43285530041775311</c:v>
                </c:pt>
                <c:pt idx="80">
                  <c:v>0.46399843570828786</c:v>
                </c:pt>
                <c:pt idx="82">
                  <c:v>0.43120894906511664</c:v>
                </c:pt>
                <c:pt idx="84">
                  <c:v>0.3931736189883242</c:v>
                </c:pt>
                <c:pt idx="86">
                  <c:v>0.36573102004918867</c:v>
                </c:pt>
                <c:pt idx="88">
                  <c:v>0.41300225207651969</c:v>
                </c:pt>
                <c:pt idx="90">
                  <c:v>0.36761565667862028</c:v>
                </c:pt>
                <c:pt idx="91">
                  <c:v>0.35302102919199829</c:v>
                </c:pt>
                <c:pt idx="94">
                  <c:v>0.35205242073076687</c:v>
                </c:pt>
                <c:pt idx="96">
                  <c:v>0.34311300825761981</c:v>
                </c:pt>
                <c:pt idx="98">
                  <c:v>0.34125521646800283</c:v>
                </c:pt>
                <c:pt idx="100">
                  <c:v>0.3362511981208065</c:v>
                </c:pt>
                <c:pt idx="102">
                  <c:v>0.36290125293843306</c:v>
                </c:pt>
                <c:pt idx="104">
                  <c:v>0.36098071849914515</c:v>
                </c:pt>
                <c:pt idx="106">
                  <c:v>0.37130144497756584</c:v>
                </c:pt>
                <c:pt idx="108">
                  <c:v>0.37178256699736079</c:v>
                </c:pt>
                <c:pt idx="110">
                  <c:v>0.42364452741522773</c:v>
                </c:pt>
                <c:pt idx="112">
                  <c:v>0.39606939107008443</c:v>
                </c:pt>
                <c:pt idx="114">
                  <c:v>0.40040630527045712</c:v>
                </c:pt>
                <c:pt idx="115">
                  <c:v>0.37752102078913952</c:v>
                </c:pt>
                <c:pt idx="118">
                  <c:v>0.38106998757641886</c:v>
                </c:pt>
                <c:pt idx="120">
                  <c:v>0.41583302737420308</c:v>
                </c:pt>
                <c:pt idx="122">
                  <c:v>0.38872370832382003</c:v>
                </c:pt>
                <c:pt idx="124">
                  <c:v>0.3717592085228823</c:v>
                </c:pt>
                <c:pt idx="126">
                  <c:v>0.40335903466896783</c:v>
                </c:pt>
                <c:pt idx="128">
                  <c:v>0.37294840884705843</c:v>
                </c:pt>
                <c:pt idx="130">
                  <c:v>0.37615500038866168</c:v>
                </c:pt>
                <c:pt idx="132">
                  <c:v>0.41551243197623755</c:v>
                </c:pt>
                <c:pt idx="134">
                  <c:v>0.4233305260078653</c:v>
                </c:pt>
                <c:pt idx="136">
                  <c:v>0.43842402467125463</c:v>
                </c:pt>
                <c:pt idx="138">
                  <c:v>0.35606065783723306</c:v>
                </c:pt>
                <c:pt idx="141">
                  <c:v>0.36804260217464679</c:v>
                </c:pt>
                <c:pt idx="142">
                  <c:v>0.35838445962546328</c:v>
                </c:pt>
                <c:pt idx="144">
                  <c:v>0.36198644921230078</c:v>
                </c:pt>
                <c:pt idx="146">
                  <c:v>0.49018349183126064</c:v>
                </c:pt>
                <c:pt idx="148">
                  <c:v>0.52221458378105201</c:v>
                </c:pt>
                <c:pt idx="150">
                  <c:v>0.94794908613206941</c:v>
                </c:pt>
                <c:pt idx="152">
                  <c:v>0.56370113904360486</c:v>
                </c:pt>
                <c:pt idx="154">
                  <c:v>0.72728167745598749</c:v>
                </c:pt>
                <c:pt idx="156">
                  <c:v>1.0403140846108194</c:v>
                </c:pt>
                <c:pt idx="158">
                  <c:v>0.65745731541735353</c:v>
                </c:pt>
                <c:pt idx="160">
                  <c:v>0.65592674276401552</c:v>
                </c:pt>
                <c:pt idx="162">
                  <c:v>0.98950752224800642</c:v>
                </c:pt>
                <c:pt idx="165">
                  <c:v>0.71134852639028234</c:v>
                </c:pt>
                <c:pt idx="166">
                  <c:v>0.68543151910174738</c:v>
                </c:pt>
                <c:pt idx="168">
                  <c:v>0.79678210349506984</c:v>
                </c:pt>
                <c:pt idx="170">
                  <c:v>0.87138889742318049</c:v>
                </c:pt>
                <c:pt idx="172">
                  <c:v>1.2772545009739258</c:v>
                </c:pt>
                <c:pt idx="174">
                  <c:v>1.1760891956879611</c:v>
                </c:pt>
                <c:pt idx="176">
                  <c:v>1.1987815436702307</c:v>
                </c:pt>
                <c:pt idx="178">
                  <c:v>1.1614273875268895</c:v>
                </c:pt>
                <c:pt idx="180">
                  <c:v>0.85033005639089665</c:v>
                </c:pt>
                <c:pt idx="182">
                  <c:v>0.69496478385669791</c:v>
                </c:pt>
                <c:pt idx="184">
                  <c:v>0.81205139471970611</c:v>
                </c:pt>
                <c:pt idx="186">
                  <c:v>0.77968428554995695</c:v>
                </c:pt>
                <c:pt idx="189">
                  <c:v>0.66282098212889173</c:v>
                </c:pt>
                <c:pt idx="190">
                  <c:v>0.57374894958431266</c:v>
                </c:pt>
                <c:pt idx="192">
                  <c:v>0.68625368285301991</c:v>
                </c:pt>
                <c:pt idx="194">
                  <c:v>0.70027393518044245</c:v>
                </c:pt>
                <c:pt idx="196">
                  <c:v>0.71121721690076256</c:v>
                </c:pt>
                <c:pt idx="198">
                  <c:v>0.81910676544874728</c:v>
                </c:pt>
                <c:pt idx="200">
                  <c:v>0.69504364056903223</c:v>
                </c:pt>
                <c:pt idx="202">
                  <c:v>1.1892699634043353</c:v>
                </c:pt>
                <c:pt idx="204">
                  <c:v>1.3659595875853541</c:v>
                </c:pt>
                <c:pt idx="206">
                  <c:v>1.2087627125511542</c:v>
                </c:pt>
                <c:pt idx="208">
                  <c:v>0.96506799329831738</c:v>
                </c:pt>
                <c:pt idx="210">
                  <c:v>0.96873998549661089</c:v>
                </c:pt>
                <c:pt idx="212">
                  <c:v>0.724925223600561</c:v>
                </c:pt>
                <c:pt idx="213">
                  <c:v>1.1889759481357554</c:v>
                </c:pt>
                <c:pt idx="216">
                  <c:v>1.4293080308404935</c:v>
                </c:pt>
                <c:pt idx="218">
                  <c:v>0.87667371760773372</c:v>
                </c:pt>
                <c:pt idx="220">
                  <c:v>0.73577308856926582</c:v>
                </c:pt>
                <c:pt idx="222">
                  <c:v>0.90280788712292204</c:v>
                </c:pt>
                <c:pt idx="224">
                  <c:v>1.0295608992207812</c:v>
                </c:pt>
                <c:pt idx="226">
                  <c:v>0.96903033018118745</c:v>
                </c:pt>
                <c:pt idx="228">
                  <c:v>0.90801404282465747</c:v>
                </c:pt>
                <c:pt idx="230">
                  <c:v>1.2828155113903268</c:v>
                </c:pt>
                <c:pt idx="232">
                  <c:v>1.0018320652906589</c:v>
                </c:pt>
                <c:pt idx="234">
                  <c:v>0.92486454859148504</c:v>
                </c:pt>
                <c:pt idx="236">
                  <c:v>0.92660216787931016</c:v>
                </c:pt>
                <c:pt idx="239">
                  <c:v>1.0509647649859941</c:v>
                </c:pt>
                <c:pt idx="240">
                  <c:v>1.0472820797010323</c:v>
                </c:pt>
                <c:pt idx="242">
                  <c:v>0.4843035039484071</c:v>
                </c:pt>
                <c:pt idx="244">
                  <c:v>0.42077599437432311</c:v>
                </c:pt>
                <c:pt idx="246">
                  <c:v>0.47350304168511259</c:v>
                </c:pt>
                <c:pt idx="248">
                  <c:v>0.45069951799864266</c:v>
                </c:pt>
                <c:pt idx="250">
                  <c:v>0.47607980004267381</c:v>
                </c:pt>
                <c:pt idx="252">
                  <c:v>0.48700050338254858</c:v>
                </c:pt>
                <c:pt idx="254">
                  <c:v>0.55252933337991406</c:v>
                </c:pt>
                <c:pt idx="256">
                  <c:v>0.54189826182333589</c:v>
                </c:pt>
                <c:pt idx="258">
                  <c:v>0.57214783677412862</c:v>
                </c:pt>
                <c:pt idx="260">
                  <c:v>0.54123363269040847</c:v>
                </c:pt>
                <c:pt idx="263">
                  <c:v>0.89277546895362159</c:v>
                </c:pt>
                <c:pt idx="264">
                  <c:v>0.90937513772826162</c:v>
                </c:pt>
                <c:pt idx="266">
                  <c:v>0.96650373087745245</c:v>
                </c:pt>
                <c:pt idx="268">
                  <c:v>1.0162624252313992</c:v>
                </c:pt>
                <c:pt idx="270">
                  <c:v>1.1166184820815743</c:v>
                </c:pt>
                <c:pt idx="272">
                  <c:v>0.99370007281322859</c:v>
                </c:pt>
                <c:pt idx="274">
                  <c:v>1.1077825887642463</c:v>
                </c:pt>
                <c:pt idx="276">
                  <c:v>1.161909226435573</c:v>
                </c:pt>
                <c:pt idx="278">
                  <c:v>1.110746255564208</c:v>
                </c:pt>
                <c:pt idx="280">
                  <c:v>1.0995307237526042</c:v>
                </c:pt>
                <c:pt idx="282">
                  <c:v>1.0679282110787933</c:v>
                </c:pt>
                <c:pt idx="284">
                  <c:v>1.0056627240933995</c:v>
                </c:pt>
                <c:pt idx="287">
                  <c:v>0.96448496672103601</c:v>
                </c:pt>
                <c:pt idx="288">
                  <c:v>1.0792865493908779</c:v>
                </c:pt>
                <c:pt idx="291">
                  <c:v>1.1245836511932201</c:v>
                </c:pt>
                <c:pt idx="294">
                  <c:v>1.1050724514236456</c:v>
                </c:pt>
                <c:pt idx="296">
                  <c:v>1.0135355954634218</c:v>
                </c:pt>
                <c:pt idx="298">
                  <c:v>1.0604137388079542</c:v>
                </c:pt>
                <c:pt idx="300">
                  <c:v>1.0326148838733507</c:v>
                </c:pt>
                <c:pt idx="302">
                  <c:v>0.97565958186638835</c:v>
                </c:pt>
                <c:pt idx="304">
                  <c:v>1.0674722938380519</c:v>
                </c:pt>
                <c:pt idx="305">
                  <c:v>1.040646875312911</c:v>
                </c:pt>
                <c:pt idx="307">
                  <c:v>1.020436314505657</c:v>
                </c:pt>
                <c:pt idx="309">
                  <c:v>1.0156405757559572</c:v>
                </c:pt>
                <c:pt idx="311">
                  <c:v>0.69863565157475249</c:v>
                </c:pt>
                <c:pt idx="312">
                  <c:v>0.70545395263825339</c:v>
                </c:pt>
                <c:pt idx="315">
                  <c:v>0.66226520557020019</c:v>
                </c:pt>
                <c:pt idx="317">
                  <c:v>0.75768170839407123</c:v>
                </c:pt>
                <c:pt idx="319">
                  <c:v>0.77503224162447215</c:v>
                </c:pt>
                <c:pt idx="321">
                  <c:v>1.1187438243759933</c:v>
                </c:pt>
                <c:pt idx="323">
                  <c:v>1.1746198599127837</c:v>
                </c:pt>
                <c:pt idx="325">
                  <c:v>1.4185748023411024</c:v>
                </c:pt>
                <c:pt idx="327">
                  <c:v>1.1524854348431188</c:v>
                </c:pt>
                <c:pt idx="329">
                  <c:v>1.2096387954843182</c:v>
                </c:pt>
                <c:pt idx="331">
                  <c:v>1.2430961499697641</c:v>
                </c:pt>
                <c:pt idx="333">
                  <c:v>1.2338744988280952</c:v>
                </c:pt>
                <c:pt idx="335">
                  <c:v>1.2555491840489337</c:v>
                </c:pt>
                <c:pt idx="338">
                  <c:v>1.2966636455358518</c:v>
                </c:pt>
                <c:pt idx="339">
                  <c:v>1.1103413798028854</c:v>
                </c:pt>
                <c:pt idx="341">
                  <c:v>1.1881223167200674</c:v>
                </c:pt>
                <c:pt idx="343">
                  <c:v>0.97289486183680063</c:v>
                </c:pt>
                <c:pt idx="345">
                  <c:v>1.4411882243239647</c:v>
                </c:pt>
                <c:pt idx="348">
                  <c:v>1.7057388229350843</c:v>
                </c:pt>
                <c:pt idx="350">
                  <c:v>2.5645104622111181</c:v>
                </c:pt>
                <c:pt idx="353">
                  <c:v>2.9229485742746855</c:v>
                </c:pt>
                <c:pt idx="356">
                  <c:v>1.6755139004686197</c:v>
                </c:pt>
                <c:pt idx="358">
                  <c:v>3.7991022222222224</c:v>
                </c:pt>
                <c:pt idx="360">
                  <c:v>1.2731588570456673</c:v>
                </c:pt>
              </c:numCache>
            </c:numRef>
          </c:xVal>
          <c:yVal>
            <c:numRef>
              <c:f>'Serteya_ST_T3__geochemia (2)'!$M$5:$M$366</c:f>
              <c:numCache>
                <c:formatCode>General</c:formatCode>
                <c:ptCount val="362"/>
                <c:pt idx="0">
                  <c:v>1342</c:v>
                </c:pt>
                <c:pt idx="1">
                  <c:v>1338</c:v>
                </c:pt>
                <c:pt idx="2">
                  <c:v>1334</c:v>
                </c:pt>
                <c:pt idx="3">
                  <c:v>1330</c:v>
                </c:pt>
                <c:pt idx="4">
                  <c:v>1326</c:v>
                </c:pt>
                <c:pt idx="5">
                  <c:v>1322</c:v>
                </c:pt>
                <c:pt idx="6">
                  <c:v>1318</c:v>
                </c:pt>
                <c:pt idx="7">
                  <c:v>1314</c:v>
                </c:pt>
                <c:pt idx="8">
                  <c:v>1306</c:v>
                </c:pt>
                <c:pt idx="9">
                  <c:v>1302</c:v>
                </c:pt>
                <c:pt idx="10">
                  <c:v>1298</c:v>
                </c:pt>
                <c:pt idx="11">
                  <c:v>1294</c:v>
                </c:pt>
                <c:pt idx="12">
                  <c:v>1290</c:v>
                </c:pt>
                <c:pt idx="13">
                  <c:v>1286</c:v>
                </c:pt>
                <c:pt idx="14">
                  <c:v>1282</c:v>
                </c:pt>
                <c:pt idx="15">
                  <c:v>1278</c:v>
                </c:pt>
                <c:pt idx="16">
                  <c:v>1274</c:v>
                </c:pt>
                <c:pt idx="17">
                  <c:v>1270</c:v>
                </c:pt>
                <c:pt idx="18">
                  <c:v>1266</c:v>
                </c:pt>
                <c:pt idx="19">
                  <c:v>1262</c:v>
                </c:pt>
                <c:pt idx="20">
                  <c:v>1258</c:v>
                </c:pt>
                <c:pt idx="21">
                  <c:v>1258</c:v>
                </c:pt>
                <c:pt idx="22">
                  <c:v>1254</c:v>
                </c:pt>
                <c:pt idx="23">
                  <c:v>1254</c:v>
                </c:pt>
                <c:pt idx="24">
                  <c:v>1250</c:v>
                </c:pt>
                <c:pt idx="25">
                  <c:v>1250</c:v>
                </c:pt>
                <c:pt idx="26">
                  <c:v>1242</c:v>
                </c:pt>
                <c:pt idx="27">
                  <c:v>1238</c:v>
                </c:pt>
                <c:pt idx="28">
                  <c:v>1234</c:v>
                </c:pt>
                <c:pt idx="29">
                  <c:v>1230</c:v>
                </c:pt>
                <c:pt idx="30">
                  <c:v>1226</c:v>
                </c:pt>
                <c:pt idx="31">
                  <c:v>1222</c:v>
                </c:pt>
                <c:pt idx="32">
                  <c:v>1218</c:v>
                </c:pt>
                <c:pt idx="33">
                  <c:v>1214</c:v>
                </c:pt>
                <c:pt idx="34">
                  <c:v>1210</c:v>
                </c:pt>
                <c:pt idx="35">
                  <c:v>1206</c:v>
                </c:pt>
                <c:pt idx="36">
                  <c:v>1202</c:v>
                </c:pt>
                <c:pt idx="37">
                  <c:v>1198</c:v>
                </c:pt>
                <c:pt idx="38">
                  <c:v>1194</c:v>
                </c:pt>
                <c:pt idx="39">
                  <c:v>1190</c:v>
                </c:pt>
                <c:pt idx="40">
                  <c:v>1186</c:v>
                </c:pt>
                <c:pt idx="41">
                  <c:v>1182</c:v>
                </c:pt>
                <c:pt idx="42">
                  <c:v>1176</c:v>
                </c:pt>
                <c:pt idx="43">
                  <c:v>1174</c:v>
                </c:pt>
                <c:pt idx="44">
                  <c:v>1172</c:v>
                </c:pt>
                <c:pt idx="45">
                  <c:v>1171</c:v>
                </c:pt>
                <c:pt idx="46">
                  <c:v>1168</c:v>
                </c:pt>
                <c:pt idx="47">
                  <c:v>1164</c:v>
                </c:pt>
                <c:pt idx="48">
                  <c:v>1160</c:v>
                </c:pt>
                <c:pt idx="49">
                  <c:v>1156</c:v>
                </c:pt>
                <c:pt idx="50">
                  <c:v>1152</c:v>
                </c:pt>
                <c:pt idx="51">
                  <c:v>1148</c:v>
                </c:pt>
                <c:pt idx="52">
                  <c:v>1144</c:v>
                </c:pt>
                <c:pt idx="53">
                  <c:v>1140</c:v>
                </c:pt>
                <c:pt idx="54">
                  <c:v>1136</c:v>
                </c:pt>
                <c:pt idx="55">
                  <c:v>1132</c:v>
                </c:pt>
                <c:pt idx="56">
                  <c:v>1128</c:v>
                </c:pt>
                <c:pt idx="57">
                  <c:v>1124</c:v>
                </c:pt>
                <c:pt idx="58">
                  <c:v>1120</c:v>
                </c:pt>
                <c:pt idx="59">
                  <c:v>1116</c:v>
                </c:pt>
                <c:pt idx="60">
                  <c:v>1112</c:v>
                </c:pt>
                <c:pt idx="61">
                  <c:v>1108</c:v>
                </c:pt>
                <c:pt idx="62">
                  <c:v>1104</c:v>
                </c:pt>
                <c:pt idx="63">
                  <c:v>1100</c:v>
                </c:pt>
                <c:pt idx="64">
                  <c:v>1096</c:v>
                </c:pt>
                <c:pt idx="65">
                  <c:v>1092</c:v>
                </c:pt>
                <c:pt idx="66">
                  <c:v>1088</c:v>
                </c:pt>
                <c:pt idx="67">
                  <c:v>1084</c:v>
                </c:pt>
                <c:pt idx="68">
                  <c:v>1084</c:v>
                </c:pt>
                <c:pt idx="69">
                  <c:v>1080</c:v>
                </c:pt>
                <c:pt idx="70">
                  <c:v>1076</c:v>
                </c:pt>
                <c:pt idx="71">
                  <c:v>1072</c:v>
                </c:pt>
                <c:pt idx="72">
                  <c:v>1068</c:v>
                </c:pt>
                <c:pt idx="73">
                  <c:v>1064</c:v>
                </c:pt>
                <c:pt idx="74">
                  <c:v>1060</c:v>
                </c:pt>
                <c:pt idx="75">
                  <c:v>1056</c:v>
                </c:pt>
                <c:pt idx="76">
                  <c:v>1052</c:v>
                </c:pt>
                <c:pt idx="77">
                  <c:v>1048</c:v>
                </c:pt>
                <c:pt idx="78">
                  <c:v>1044</c:v>
                </c:pt>
                <c:pt idx="79">
                  <c:v>1040</c:v>
                </c:pt>
                <c:pt idx="80">
                  <c:v>1036</c:v>
                </c:pt>
                <c:pt idx="81">
                  <c:v>1032</c:v>
                </c:pt>
                <c:pt idx="82">
                  <c:v>1028</c:v>
                </c:pt>
                <c:pt idx="83">
                  <c:v>1024</c:v>
                </c:pt>
                <c:pt idx="84">
                  <c:v>1020</c:v>
                </c:pt>
                <c:pt idx="85">
                  <c:v>1016</c:v>
                </c:pt>
                <c:pt idx="86">
                  <c:v>1012</c:v>
                </c:pt>
                <c:pt idx="87">
                  <c:v>1008</c:v>
                </c:pt>
                <c:pt idx="88">
                  <c:v>1004</c:v>
                </c:pt>
                <c:pt idx="89">
                  <c:v>1000</c:v>
                </c:pt>
                <c:pt idx="90">
                  <c:v>996</c:v>
                </c:pt>
                <c:pt idx="91">
                  <c:v>996</c:v>
                </c:pt>
                <c:pt idx="92">
                  <c:v>992</c:v>
                </c:pt>
                <c:pt idx="93">
                  <c:v>992</c:v>
                </c:pt>
                <c:pt idx="94">
                  <c:v>988</c:v>
                </c:pt>
                <c:pt idx="95">
                  <c:v>984</c:v>
                </c:pt>
                <c:pt idx="96">
                  <c:v>980</c:v>
                </c:pt>
                <c:pt idx="97">
                  <c:v>976</c:v>
                </c:pt>
                <c:pt idx="98">
                  <c:v>972</c:v>
                </c:pt>
                <c:pt idx="99">
                  <c:v>968</c:v>
                </c:pt>
                <c:pt idx="100">
                  <c:v>964</c:v>
                </c:pt>
                <c:pt idx="101">
                  <c:v>960</c:v>
                </c:pt>
                <c:pt idx="102">
                  <c:v>956</c:v>
                </c:pt>
                <c:pt idx="103">
                  <c:v>952</c:v>
                </c:pt>
                <c:pt idx="104">
                  <c:v>948</c:v>
                </c:pt>
                <c:pt idx="105">
                  <c:v>944</c:v>
                </c:pt>
                <c:pt idx="106">
                  <c:v>940</c:v>
                </c:pt>
                <c:pt idx="107">
                  <c:v>936</c:v>
                </c:pt>
                <c:pt idx="108">
                  <c:v>932</c:v>
                </c:pt>
                <c:pt idx="109">
                  <c:v>928</c:v>
                </c:pt>
                <c:pt idx="110">
                  <c:v>924</c:v>
                </c:pt>
                <c:pt idx="111">
                  <c:v>920</c:v>
                </c:pt>
                <c:pt idx="112">
                  <c:v>916</c:v>
                </c:pt>
                <c:pt idx="113">
                  <c:v>912</c:v>
                </c:pt>
                <c:pt idx="114">
                  <c:v>908</c:v>
                </c:pt>
                <c:pt idx="115">
                  <c:v>906</c:v>
                </c:pt>
                <c:pt idx="116">
                  <c:v>904</c:v>
                </c:pt>
                <c:pt idx="117">
                  <c:v>902</c:v>
                </c:pt>
                <c:pt idx="118">
                  <c:v>898</c:v>
                </c:pt>
                <c:pt idx="119">
                  <c:v>894</c:v>
                </c:pt>
                <c:pt idx="120">
                  <c:v>890</c:v>
                </c:pt>
                <c:pt idx="121">
                  <c:v>886</c:v>
                </c:pt>
                <c:pt idx="122">
                  <c:v>882</c:v>
                </c:pt>
                <c:pt idx="123">
                  <c:v>878</c:v>
                </c:pt>
                <c:pt idx="124">
                  <c:v>874</c:v>
                </c:pt>
                <c:pt idx="125">
                  <c:v>870</c:v>
                </c:pt>
                <c:pt idx="126">
                  <c:v>866</c:v>
                </c:pt>
                <c:pt idx="127">
                  <c:v>862</c:v>
                </c:pt>
                <c:pt idx="128">
                  <c:v>858</c:v>
                </c:pt>
                <c:pt idx="129">
                  <c:v>854</c:v>
                </c:pt>
                <c:pt idx="130">
                  <c:v>850</c:v>
                </c:pt>
                <c:pt idx="131">
                  <c:v>846</c:v>
                </c:pt>
                <c:pt idx="132">
                  <c:v>842</c:v>
                </c:pt>
                <c:pt idx="133">
                  <c:v>838</c:v>
                </c:pt>
                <c:pt idx="134">
                  <c:v>834</c:v>
                </c:pt>
                <c:pt idx="135">
                  <c:v>830</c:v>
                </c:pt>
                <c:pt idx="136">
                  <c:v>826</c:v>
                </c:pt>
                <c:pt idx="137">
                  <c:v>822</c:v>
                </c:pt>
                <c:pt idx="138">
                  <c:v>818</c:v>
                </c:pt>
                <c:pt idx="139">
                  <c:v>816</c:v>
                </c:pt>
                <c:pt idx="140">
                  <c:v>814</c:v>
                </c:pt>
                <c:pt idx="141">
                  <c:v>812</c:v>
                </c:pt>
                <c:pt idx="142">
                  <c:v>810</c:v>
                </c:pt>
                <c:pt idx="143">
                  <c:v>808</c:v>
                </c:pt>
                <c:pt idx="144">
                  <c:v>804</c:v>
                </c:pt>
                <c:pt idx="145">
                  <c:v>800</c:v>
                </c:pt>
                <c:pt idx="146">
                  <c:v>796</c:v>
                </c:pt>
                <c:pt idx="147">
                  <c:v>792</c:v>
                </c:pt>
                <c:pt idx="148">
                  <c:v>788</c:v>
                </c:pt>
                <c:pt idx="149">
                  <c:v>784</c:v>
                </c:pt>
                <c:pt idx="150">
                  <c:v>780</c:v>
                </c:pt>
                <c:pt idx="151">
                  <c:v>776</c:v>
                </c:pt>
                <c:pt idx="152">
                  <c:v>772</c:v>
                </c:pt>
                <c:pt idx="153">
                  <c:v>768</c:v>
                </c:pt>
                <c:pt idx="154">
                  <c:v>764</c:v>
                </c:pt>
                <c:pt idx="155">
                  <c:v>760</c:v>
                </c:pt>
                <c:pt idx="156">
                  <c:v>756</c:v>
                </c:pt>
                <c:pt idx="157">
                  <c:v>752</c:v>
                </c:pt>
                <c:pt idx="158">
                  <c:v>748</c:v>
                </c:pt>
                <c:pt idx="159">
                  <c:v>744</c:v>
                </c:pt>
                <c:pt idx="160">
                  <c:v>740</c:v>
                </c:pt>
                <c:pt idx="161">
                  <c:v>736</c:v>
                </c:pt>
                <c:pt idx="162">
                  <c:v>732</c:v>
                </c:pt>
                <c:pt idx="163">
                  <c:v>728</c:v>
                </c:pt>
                <c:pt idx="164">
                  <c:v>726</c:v>
                </c:pt>
                <c:pt idx="165">
                  <c:v>724</c:v>
                </c:pt>
                <c:pt idx="166">
                  <c:v>722</c:v>
                </c:pt>
                <c:pt idx="167">
                  <c:v>718</c:v>
                </c:pt>
                <c:pt idx="168">
                  <c:v>714</c:v>
                </c:pt>
                <c:pt idx="169">
                  <c:v>710</c:v>
                </c:pt>
                <c:pt idx="170">
                  <c:v>706</c:v>
                </c:pt>
                <c:pt idx="171">
                  <c:v>702</c:v>
                </c:pt>
                <c:pt idx="172">
                  <c:v>698</c:v>
                </c:pt>
                <c:pt idx="173">
                  <c:v>694</c:v>
                </c:pt>
                <c:pt idx="174">
                  <c:v>690</c:v>
                </c:pt>
                <c:pt idx="175">
                  <c:v>686</c:v>
                </c:pt>
                <c:pt idx="176">
                  <c:v>682</c:v>
                </c:pt>
                <c:pt idx="177">
                  <c:v>678</c:v>
                </c:pt>
                <c:pt idx="178">
                  <c:v>674</c:v>
                </c:pt>
                <c:pt idx="179">
                  <c:v>670</c:v>
                </c:pt>
                <c:pt idx="180">
                  <c:v>666</c:v>
                </c:pt>
                <c:pt idx="181">
                  <c:v>662</c:v>
                </c:pt>
                <c:pt idx="182">
                  <c:v>658</c:v>
                </c:pt>
                <c:pt idx="183">
                  <c:v>654</c:v>
                </c:pt>
                <c:pt idx="184">
                  <c:v>650</c:v>
                </c:pt>
                <c:pt idx="185">
                  <c:v>646</c:v>
                </c:pt>
                <c:pt idx="186">
                  <c:v>642</c:v>
                </c:pt>
                <c:pt idx="187">
                  <c:v>638</c:v>
                </c:pt>
                <c:pt idx="188">
                  <c:v>636</c:v>
                </c:pt>
                <c:pt idx="189">
                  <c:v>634</c:v>
                </c:pt>
                <c:pt idx="190">
                  <c:v>632</c:v>
                </c:pt>
                <c:pt idx="191">
                  <c:v>628</c:v>
                </c:pt>
                <c:pt idx="192">
                  <c:v>624</c:v>
                </c:pt>
                <c:pt idx="193">
                  <c:v>620</c:v>
                </c:pt>
                <c:pt idx="194">
                  <c:v>616</c:v>
                </c:pt>
                <c:pt idx="195">
                  <c:v>612</c:v>
                </c:pt>
                <c:pt idx="196">
                  <c:v>608</c:v>
                </c:pt>
                <c:pt idx="197">
                  <c:v>604</c:v>
                </c:pt>
                <c:pt idx="198">
                  <c:v>600</c:v>
                </c:pt>
                <c:pt idx="199">
                  <c:v>596</c:v>
                </c:pt>
                <c:pt idx="200">
                  <c:v>592</c:v>
                </c:pt>
                <c:pt idx="201">
                  <c:v>588</c:v>
                </c:pt>
                <c:pt idx="202">
                  <c:v>584</c:v>
                </c:pt>
                <c:pt idx="203">
                  <c:v>580</c:v>
                </c:pt>
                <c:pt idx="204">
                  <c:v>576</c:v>
                </c:pt>
                <c:pt idx="205">
                  <c:v>572</c:v>
                </c:pt>
                <c:pt idx="206">
                  <c:v>568</c:v>
                </c:pt>
                <c:pt idx="207">
                  <c:v>564</c:v>
                </c:pt>
                <c:pt idx="208">
                  <c:v>560</c:v>
                </c:pt>
                <c:pt idx="209">
                  <c:v>556</c:v>
                </c:pt>
                <c:pt idx="210">
                  <c:v>552</c:v>
                </c:pt>
                <c:pt idx="211">
                  <c:v>548</c:v>
                </c:pt>
                <c:pt idx="212">
                  <c:v>546</c:v>
                </c:pt>
                <c:pt idx="213">
                  <c:v>544</c:v>
                </c:pt>
                <c:pt idx="214">
                  <c:v>542</c:v>
                </c:pt>
                <c:pt idx="215">
                  <c:v>540</c:v>
                </c:pt>
                <c:pt idx="216">
                  <c:v>538</c:v>
                </c:pt>
                <c:pt idx="217">
                  <c:v>534</c:v>
                </c:pt>
                <c:pt idx="218">
                  <c:v>530</c:v>
                </c:pt>
                <c:pt idx="219">
                  <c:v>526</c:v>
                </c:pt>
                <c:pt idx="220">
                  <c:v>522</c:v>
                </c:pt>
                <c:pt idx="221">
                  <c:v>518</c:v>
                </c:pt>
                <c:pt idx="222">
                  <c:v>514</c:v>
                </c:pt>
                <c:pt idx="223">
                  <c:v>510</c:v>
                </c:pt>
                <c:pt idx="224">
                  <c:v>506</c:v>
                </c:pt>
                <c:pt idx="225">
                  <c:v>502</c:v>
                </c:pt>
                <c:pt idx="226">
                  <c:v>498</c:v>
                </c:pt>
                <c:pt idx="227">
                  <c:v>494</c:v>
                </c:pt>
                <c:pt idx="228">
                  <c:v>490</c:v>
                </c:pt>
                <c:pt idx="229">
                  <c:v>486</c:v>
                </c:pt>
                <c:pt idx="230">
                  <c:v>482</c:v>
                </c:pt>
                <c:pt idx="231">
                  <c:v>478</c:v>
                </c:pt>
                <c:pt idx="232">
                  <c:v>474</c:v>
                </c:pt>
                <c:pt idx="233">
                  <c:v>470</c:v>
                </c:pt>
                <c:pt idx="234">
                  <c:v>466</c:v>
                </c:pt>
                <c:pt idx="235">
                  <c:v>462</c:v>
                </c:pt>
                <c:pt idx="236">
                  <c:v>458</c:v>
                </c:pt>
                <c:pt idx="237">
                  <c:v>456</c:v>
                </c:pt>
                <c:pt idx="238">
                  <c:v>454</c:v>
                </c:pt>
                <c:pt idx="239">
                  <c:v>452</c:v>
                </c:pt>
                <c:pt idx="240">
                  <c:v>450</c:v>
                </c:pt>
                <c:pt idx="241">
                  <c:v>448</c:v>
                </c:pt>
                <c:pt idx="242">
                  <c:v>444</c:v>
                </c:pt>
                <c:pt idx="243">
                  <c:v>440</c:v>
                </c:pt>
                <c:pt idx="244">
                  <c:v>436</c:v>
                </c:pt>
                <c:pt idx="245">
                  <c:v>432</c:v>
                </c:pt>
                <c:pt idx="246">
                  <c:v>428</c:v>
                </c:pt>
                <c:pt idx="247">
                  <c:v>424</c:v>
                </c:pt>
                <c:pt idx="248">
                  <c:v>420</c:v>
                </c:pt>
                <c:pt idx="249">
                  <c:v>416</c:v>
                </c:pt>
                <c:pt idx="250">
                  <c:v>412</c:v>
                </c:pt>
                <c:pt idx="251">
                  <c:v>408</c:v>
                </c:pt>
                <c:pt idx="252">
                  <c:v>404</c:v>
                </c:pt>
                <c:pt idx="253">
                  <c:v>400</c:v>
                </c:pt>
                <c:pt idx="254">
                  <c:v>396</c:v>
                </c:pt>
                <c:pt idx="255">
                  <c:v>392</c:v>
                </c:pt>
                <c:pt idx="256">
                  <c:v>388</c:v>
                </c:pt>
                <c:pt idx="257">
                  <c:v>384</c:v>
                </c:pt>
                <c:pt idx="258">
                  <c:v>380</c:v>
                </c:pt>
                <c:pt idx="259">
                  <c:v>376</c:v>
                </c:pt>
                <c:pt idx="260">
                  <c:v>372</c:v>
                </c:pt>
                <c:pt idx="261">
                  <c:v>366</c:v>
                </c:pt>
                <c:pt idx="262">
                  <c:v>366</c:v>
                </c:pt>
                <c:pt idx="263">
                  <c:v>362</c:v>
                </c:pt>
                <c:pt idx="264">
                  <c:v>362</c:v>
                </c:pt>
                <c:pt idx="265">
                  <c:v>358</c:v>
                </c:pt>
                <c:pt idx="266">
                  <c:v>354</c:v>
                </c:pt>
                <c:pt idx="267">
                  <c:v>350</c:v>
                </c:pt>
                <c:pt idx="268">
                  <c:v>346</c:v>
                </c:pt>
                <c:pt idx="269">
                  <c:v>342</c:v>
                </c:pt>
                <c:pt idx="270">
                  <c:v>338</c:v>
                </c:pt>
                <c:pt idx="271">
                  <c:v>334</c:v>
                </c:pt>
                <c:pt idx="272">
                  <c:v>330</c:v>
                </c:pt>
                <c:pt idx="273">
                  <c:v>326</c:v>
                </c:pt>
                <c:pt idx="274">
                  <c:v>322</c:v>
                </c:pt>
                <c:pt idx="275">
                  <c:v>318</c:v>
                </c:pt>
                <c:pt idx="276">
                  <c:v>314</c:v>
                </c:pt>
                <c:pt idx="277">
                  <c:v>310</c:v>
                </c:pt>
                <c:pt idx="278">
                  <c:v>306</c:v>
                </c:pt>
                <c:pt idx="279">
                  <c:v>302</c:v>
                </c:pt>
                <c:pt idx="280">
                  <c:v>298</c:v>
                </c:pt>
                <c:pt idx="281">
                  <c:v>294</c:v>
                </c:pt>
                <c:pt idx="282">
                  <c:v>290</c:v>
                </c:pt>
                <c:pt idx="283">
                  <c:v>286</c:v>
                </c:pt>
                <c:pt idx="284">
                  <c:v>282</c:v>
                </c:pt>
                <c:pt idx="285">
                  <c:v>278</c:v>
                </c:pt>
                <c:pt idx="286">
                  <c:v>276</c:v>
                </c:pt>
                <c:pt idx="287">
                  <c:v>274</c:v>
                </c:pt>
                <c:pt idx="288">
                  <c:v>272</c:v>
                </c:pt>
                <c:pt idx="289">
                  <c:v>270</c:v>
                </c:pt>
                <c:pt idx="290">
                  <c:v>268</c:v>
                </c:pt>
                <c:pt idx="291">
                  <c:v>264</c:v>
                </c:pt>
                <c:pt idx="292">
                  <c:v>260</c:v>
                </c:pt>
                <c:pt idx="293">
                  <c:v>256</c:v>
                </c:pt>
                <c:pt idx="294">
                  <c:v>252</c:v>
                </c:pt>
                <c:pt idx="295">
                  <c:v>248</c:v>
                </c:pt>
                <c:pt idx="296">
                  <c:v>244</c:v>
                </c:pt>
                <c:pt idx="297">
                  <c:v>240</c:v>
                </c:pt>
                <c:pt idx="298">
                  <c:v>236</c:v>
                </c:pt>
                <c:pt idx="299">
                  <c:v>232</c:v>
                </c:pt>
                <c:pt idx="300">
                  <c:v>228</c:v>
                </c:pt>
                <c:pt idx="301">
                  <c:v>224</c:v>
                </c:pt>
                <c:pt idx="302">
                  <c:v>220</c:v>
                </c:pt>
                <c:pt idx="303">
                  <c:v>216</c:v>
                </c:pt>
                <c:pt idx="304">
                  <c:v>212</c:v>
                </c:pt>
                <c:pt idx="305">
                  <c:v>208</c:v>
                </c:pt>
                <c:pt idx="306">
                  <c:v>204</c:v>
                </c:pt>
                <c:pt idx="307">
                  <c:v>200</c:v>
                </c:pt>
                <c:pt idx="308">
                  <c:v>196</c:v>
                </c:pt>
                <c:pt idx="309">
                  <c:v>192</c:v>
                </c:pt>
                <c:pt idx="310">
                  <c:v>188</c:v>
                </c:pt>
                <c:pt idx="311">
                  <c:v>186</c:v>
                </c:pt>
                <c:pt idx="312">
                  <c:v>184</c:v>
                </c:pt>
                <c:pt idx="313">
                  <c:v>182</c:v>
                </c:pt>
                <c:pt idx="314">
                  <c:v>180</c:v>
                </c:pt>
                <c:pt idx="315">
                  <c:v>178</c:v>
                </c:pt>
                <c:pt idx="316">
                  <c:v>174</c:v>
                </c:pt>
                <c:pt idx="317">
                  <c:v>170</c:v>
                </c:pt>
                <c:pt idx="318">
                  <c:v>166</c:v>
                </c:pt>
                <c:pt idx="319">
                  <c:v>162</c:v>
                </c:pt>
                <c:pt idx="320">
                  <c:v>158</c:v>
                </c:pt>
                <c:pt idx="321">
                  <c:v>154</c:v>
                </c:pt>
                <c:pt idx="322">
                  <c:v>150</c:v>
                </c:pt>
                <c:pt idx="323">
                  <c:v>146</c:v>
                </c:pt>
                <c:pt idx="324">
                  <c:v>142</c:v>
                </c:pt>
                <c:pt idx="325">
                  <c:v>138</c:v>
                </c:pt>
                <c:pt idx="326">
                  <c:v>134</c:v>
                </c:pt>
                <c:pt idx="327">
                  <c:v>130</c:v>
                </c:pt>
                <c:pt idx="328">
                  <c:v>126</c:v>
                </c:pt>
                <c:pt idx="329">
                  <c:v>122</c:v>
                </c:pt>
                <c:pt idx="330">
                  <c:v>118</c:v>
                </c:pt>
                <c:pt idx="331">
                  <c:v>114</c:v>
                </c:pt>
                <c:pt idx="332">
                  <c:v>110</c:v>
                </c:pt>
                <c:pt idx="333">
                  <c:v>106</c:v>
                </c:pt>
                <c:pt idx="334">
                  <c:v>102</c:v>
                </c:pt>
                <c:pt idx="335">
                  <c:v>98</c:v>
                </c:pt>
                <c:pt idx="336">
                  <c:v>96</c:v>
                </c:pt>
                <c:pt idx="337">
                  <c:v>94</c:v>
                </c:pt>
                <c:pt idx="338">
                  <c:v>92</c:v>
                </c:pt>
                <c:pt idx="339">
                  <c:v>90</c:v>
                </c:pt>
                <c:pt idx="340">
                  <c:v>88</c:v>
                </c:pt>
                <c:pt idx="341">
                  <c:v>84</c:v>
                </c:pt>
                <c:pt idx="342">
                  <c:v>80</c:v>
                </c:pt>
                <c:pt idx="343">
                  <c:v>76</c:v>
                </c:pt>
                <c:pt idx="344">
                  <c:v>72</c:v>
                </c:pt>
                <c:pt idx="345">
                  <c:v>68</c:v>
                </c:pt>
                <c:pt idx="346">
                  <c:v>64</c:v>
                </c:pt>
                <c:pt idx="347">
                  <c:v>60</c:v>
                </c:pt>
                <c:pt idx="348">
                  <c:v>56</c:v>
                </c:pt>
                <c:pt idx="349">
                  <c:v>52</c:v>
                </c:pt>
                <c:pt idx="350">
                  <c:v>48</c:v>
                </c:pt>
                <c:pt idx="351">
                  <c:v>44</c:v>
                </c:pt>
                <c:pt idx="352">
                  <c:v>40</c:v>
                </c:pt>
                <c:pt idx="353">
                  <c:v>36</c:v>
                </c:pt>
                <c:pt idx="354">
                  <c:v>32</c:v>
                </c:pt>
                <c:pt idx="355">
                  <c:v>28</c:v>
                </c:pt>
                <c:pt idx="356">
                  <c:v>24</c:v>
                </c:pt>
                <c:pt idx="357">
                  <c:v>20</c:v>
                </c:pt>
                <c:pt idx="358">
                  <c:v>16</c:v>
                </c:pt>
                <c:pt idx="359">
                  <c:v>12</c:v>
                </c:pt>
                <c:pt idx="360">
                  <c:v>8</c:v>
                </c:pt>
                <c:pt idx="361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3A-475E-AE0E-5FEBC2E010FD}"/>
            </c:ext>
          </c:extLst>
        </c:ser>
        <c:ser>
          <c:idx val="9"/>
          <c:order val="1"/>
          <c:tx>
            <c:strRef>
              <c:f>'Serteya_ST_T3__geochemia (2)'!$Z$3</c:f>
              <c:strCache>
                <c:ptCount val="1"/>
                <c:pt idx="0">
                  <c:v>Ca</c:v>
                </c:pt>
              </c:strCache>
            </c:strRef>
          </c:tx>
          <c:spPr>
            <a:ln w="19050" cap="rnd">
              <a:solidFill>
                <a:schemeClr val="accent4">
                  <a:lumMod val="20000"/>
                  <a:lumOff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'Serteya_ST_T3__geochemia (2)'!$Z$5:$Z$366</c:f>
              <c:numCache>
                <c:formatCode>0.0000</c:formatCode>
                <c:ptCount val="362"/>
                <c:pt idx="0">
                  <c:v>3.5215000000000001</c:v>
                </c:pt>
                <c:pt idx="2">
                  <c:v>2.8702083333333301</c:v>
                </c:pt>
                <c:pt idx="4">
                  <c:v>2.2565</c:v>
                </c:pt>
                <c:pt idx="6">
                  <c:v>7.6567401343318</c:v>
                </c:pt>
                <c:pt idx="7">
                  <c:v>7.0196032609440904</c:v>
                </c:pt>
                <c:pt idx="8">
                  <c:v>23</c:v>
                </c:pt>
                <c:pt idx="10">
                  <c:v>13.659150047312007</c:v>
                </c:pt>
                <c:pt idx="12">
                  <c:v>15.503368563222242</c:v>
                </c:pt>
                <c:pt idx="14">
                  <c:v>10.771310344827587</c:v>
                </c:pt>
                <c:pt idx="16">
                  <c:v>7.9720092586538884</c:v>
                </c:pt>
                <c:pt idx="18">
                  <c:v>9.8856378859270322</c:v>
                </c:pt>
                <c:pt idx="19">
                  <c:v>8.6745072769675904</c:v>
                </c:pt>
                <c:pt idx="20">
                  <c:v>4.1418343930306101</c:v>
                </c:pt>
                <c:pt idx="21">
                  <c:v>8.5395205905937264</c:v>
                </c:pt>
                <c:pt idx="22">
                  <c:v>5.2490857140246074</c:v>
                </c:pt>
                <c:pt idx="23">
                  <c:v>8.107762611739302</c:v>
                </c:pt>
                <c:pt idx="24">
                  <c:v>8.4975824595268676</c:v>
                </c:pt>
                <c:pt idx="26">
                  <c:v>8.8838947075190386</c:v>
                </c:pt>
                <c:pt idx="27">
                  <c:v>6.2777852774449157</c:v>
                </c:pt>
                <c:pt idx="28">
                  <c:v>12.213070493338844</c:v>
                </c:pt>
                <c:pt idx="30">
                  <c:v>2.0745216425717605</c:v>
                </c:pt>
                <c:pt idx="32">
                  <c:v>2.0998069848856185</c:v>
                </c:pt>
                <c:pt idx="34">
                  <c:v>3.0539078131032698</c:v>
                </c:pt>
                <c:pt idx="36">
                  <c:v>6.174530971381909</c:v>
                </c:pt>
                <c:pt idx="38">
                  <c:v>5.9636287418491385</c:v>
                </c:pt>
                <c:pt idx="40">
                  <c:v>2.7909203110892289</c:v>
                </c:pt>
                <c:pt idx="42">
                  <c:v>2.7580253847338314</c:v>
                </c:pt>
                <c:pt idx="43">
                  <c:v>2.5605778470010492</c:v>
                </c:pt>
                <c:pt idx="46">
                  <c:v>3.2341000000000002</c:v>
                </c:pt>
                <c:pt idx="48">
                  <c:v>3.3450000000000002</c:v>
                </c:pt>
                <c:pt idx="50">
                  <c:v>3.109</c:v>
                </c:pt>
                <c:pt idx="52">
                  <c:v>1.234</c:v>
                </c:pt>
                <c:pt idx="54">
                  <c:v>1.1087782000000002</c:v>
                </c:pt>
                <c:pt idx="56">
                  <c:v>1.2341120000000001</c:v>
                </c:pt>
                <c:pt idx="58">
                  <c:v>3.2359881000000001</c:v>
                </c:pt>
                <c:pt idx="60">
                  <c:v>3.7288100000000002</c:v>
                </c:pt>
                <c:pt idx="62">
                  <c:v>3.4920009999999997</c:v>
                </c:pt>
                <c:pt idx="64">
                  <c:v>3.5177810000000003</c:v>
                </c:pt>
                <c:pt idx="66">
                  <c:v>3.455209</c:v>
                </c:pt>
                <c:pt idx="68">
                  <c:v>3.1223809999999999</c:v>
                </c:pt>
                <c:pt idx="70">
                  <c:v>3.0676670000000001</c:v>
                </c:pt>
                <c:pt idx="72">
                  <c:v>3.09782</c:v>
                </c:pt>
                <c:pt idx="74">
                  <c:v>3.1220179999999997</c:v>
                </c:pt>
                <c:pt idx="76">
                  <c:v>3.178782</c:v>
                </c:pt>
                <c:pt idx="78">
                  <c:v>3.0877300000000001</c:v>
                </c:pt>
                <c:pt idx="80">
                  <c:v>3.28891</c:v>
                </c:pt>
                <c:pt idx="82">
                  <c:v>3.0233111999999998</c:v>
                </c:pt>
                <c:pt idx="84">
                  <c:v>3.0887000000000002</c:v>
                </c:pt>
                <c:pt idx="86">
                  <c:v>3.0111370000000002</c:v>
                </c:pt>
                <c:pt idx="88">
                  <c:v>3.48821</c:v>
                </c:pt>
                <c:pt idx="90">
                  <c:v>3.0291100000000002</c:v>
                </c:pt>
                <c:pt idx="91">
                  <c:v>3.0889099999999998</c:v>
                </c:pt>
                <c:pt idx="94">
                  <c:v>2.8991199999999999</c:v>
                </c:pt>
                <c:pt idx="96">
                  <c:v>2.9089909999999999</c:v>
                </c:pt>
                <c:pt idx="98">
                  <c:v>2.8771200000000001</c:v>
                </c:pt>
                <c:pt idx="100">
                  <c:v>2.9889099999999997</c:v>
                </c:pt>
                <c:pt idx="102">
                  <c:v>3.2338900000000002</c:v>
                </c:pt>
                <c:pt idx="104">
                  <c:v>3.1882899999999998</c:v>
                </c:pt>
                <c:pt idx="106">
                  <c:v>3.07761</c:v>
                </c:pt>
                <c:pt idx="108">
                  <c:v>3.0221800000000001</c:v>
                </c:pt>
                <c:pt idx="110">
                  <c:v>3.4221200000000005</c:v>
                </c:pt>
                <c:pt idx="112">
                  <c:v>3.1991000000000001</c:v>
                </c:pt>
                <c:pt idx="114">
                  <c:v>3.211211</c:v>
                </c:pt>
                <c:pt idx="115">
                  <c:v>3.02881</c:v>
                </c:pt>
                <c:pt idx="118">
                  <c:v>3.0786609999999999</c:v>
                </c:pt>
                <c:pt idx="120">
                  <c:v>3.4883899999999999</c:v>
                </c:pt>
                <c:pt idx="122">
                  <c:v>3.217781</c:v>
                </c:pt>
                <c:pt idx="124">
                  <c:v>3.18872</c:v>
                </c:pt>
                <c:pt idx="126">
                  <c:v>3.4778100000000003</c:v>
                </c:pt>
                <c:pt idx="128">
                  <c:v>3.2778100000000001</c:v>
                </c:pt>
                <c:pt idx="130">
                  <c:v>3.188971</c:v>
                </c:pt>
                <c:pt idx="132">
                  <c:v>3.4118909999999998</c:v>
                </c:pt>
                <c:pt idx="134">
                  <c:v>3.5889200000000003</c:v>
                </c:pt>
                <c:pt idx="136">
                  <c:v>3.6778120000000003</c:v>
                </c:pt>
                <c:pt idx="138">
                  <c:v>3.0008120000000003</c:v>
                </c:pt>
                <c:pt idx="141">
                  <c:v>3.0889119999999997</c:v>
                </c:pt>
                <c:pt idx="142">
                  <c:v>3.0778810000000001</c:v>
                </c:pt>
                <c:pt idx="144">
                  <c:v>3.0127809999999999</c:v>
                </c:pt>
                <c:pt idx="146">
                  <c:v>2.4122910000000002</c:v>
                </c:pt>
                <c:pt idx="148">
                  <c:v>2.2112810999999999</c:v>
                </c:pt>
                <c:pt idx="150">
                  <c:v>2.8228900000000001</c:v>
                </c:pt>
                <c:pt idx="152">
                  <c:v>2.0221200000000001</c:v>
                </c:pt>
                <c:pt idx="154">
                  <c:v>2.34321</c:v>
                </c:pt>
                <c:pt idx="156">
                  <c:v>2.988991</c:v>
                </c:pt>
                <c:pt idx="158">
                  <c:v>2.0776119999999998</c:v>
                </c:pt>
                <c:pt idx="160">
                  <c:v>2.0188192000000003</c:v>
                </c:pt>
                <c:pt idx="162">
                  <c:v>2.8772120000000001</c:v>
                </c:pt>
                <c:pt idx="165">
                  <c:v>2.0787111999999999</c:v>
                </c:pt>
                <c:pt idx="166">
                  <c:v>1.8277100000000002</c:v>
                </c:pt>
                <c:pt idx="168">
                  <c:v>1.74438</c:v>
                </c:pt>
                <c:pt idx="170">
                  <c:v>1.5882910000000001</c:v>
                </c:pt>
                <c:pt idx="172">
                  <c:v>3.022891</c:v>
                </c:pt>
                <c:pt idx="174">
                  <c:v>2.93892</c:v>
                </c:pt>
                <c:pt idx="176">
                  <c:v>3.0221200000000001</c:v>
                </c:pt>
                <c:pt idx="178">
                  <c:v>2.8771820000000004</c:v>
                </c:pt>
                <c:pt idx="180">
                  <c:v>1.58392</c:v>
                </c:pt>
                <c:pt idx="182">
                  <c:v>2.0778210000000001</c:v>
                </c:pt>
                <c:pt idx="184">
                  <c:v>1.533892</c:v>
                </c:pt>
                <c:pt idx="186">
                  <c:v>1.3488390000000001</c:v>
                </c:pt>
                <c:pt idx="189">
                  <c:v>1.2077281</c:v>
                </c:pt>
                <c:pt idx="190">
                  <c:v>1.3450454000000001</c:v>
                </c:pt>
                <c:pt idx="192">
                  <c:v>1.2882910000000001</c:v>
                </c:pt>
                <c:pt idx="194">
                  <c:v>1.2099199999999999</c:v>
                </c:pt>
                <c:pt idx="196">
                  <c:v>1.5882910000000001</c:v>
                </c:pt>
                <c:pt idx="198">
                  <c:v>1.7882100000000001</c:v>
                </c:pt>
                <c:pt idx="200">
                  <c:v>1.9772810000000001</c:v>
                </c:pt>
                <c:pt idx="202">
                  <c:v>2.7882910000000001</c:v>
                </c:pt>
                <c:pt idx="204">
                  <c:v>2.8998119999999998</c:v>
                </c:pt>
                <c:pt idx="206">
                  <c:v>2.6849400000000001</c:v>
                </c:pt>
                <c:pt idx="208">
                  <c:v>1.8778099999999998</c:v>
                </c:pt>
                <c:pt idx="210">
                  <c:v>2.2309209999999999</c:v>
                </c:pt>
                <c:pt idx="212">
                  <c:v>1.989811</c:v>
                </c:pt>
                <c:pt idx="213">
                  <c:v>2.7880189999999998</c:v>
                </c:pt>
                <c:pt idx="216">
                  <c:v>2.8999101999999999</c:v>
                </c:pt>
                <c:pt idx="218">
                  <c:v>2.3221499999999997</c:v>
                </c:pt>
                <c:pt idx="220">
                  <c:v>2.1771820000000002</c:v>
                </c:pt>
                <c:pt idx="222">
                  <c:v>2.3277817999999999</c:v>
                </c:pt>
                <c:pt idx="224">
                  <c:v>2.4588899999999998</c:v>
                </c:pt>
                <c:pt idx="226">
                  <c:v>2.7881900000000002</c:v>
                </c:pt>
                <c:pt idx="228">
                  <c:v>2.7128899</c:v>
                </c:pt>
                <c:pt idx="230">
                  <c:v>2.9220099999999998</c:v>
                </c:pt>
                <c:pt idx="232">
                  <c:v>2.8982099999999997</c:v>
                </c:pt>
                <c:pt idx="234">
                  <c:v>2.4200200000000001</c:v>
                </c:pt>
                <c:pt idx="236">
                  <c:v>2.0177800000000001</c:v>
                </c:pt>
                <c:pt idx="239">
                  <c:v>1.9220999999999999</c:v>
                </c:pt>
                <c:pt idx="240">
                  <c:v>1.768872</c:v>
                </c:pt>
                <c:pt idx="242">
                  <c:v>2.27642861460233</c:v>
                </c:pt>
                <c:pt idx="244">
                  <c:v>2.3567213016842259</c:v>
                </c:pt>
                <c:pt idx="246">
                  <c:v>2.2179308570546614</c:v>
                </c:pt>
                <c:pt idx="248">
                  <c:v>2.4915592162894677</c:v>
                </c:pt>
                <c:pt idx="250">
                  <c:v>2.525476646031001</c:v>
                </c:pt>
                <c:pt idx="252">
                  <c:v>2.0373890743446492</c:v>
                </c:pt>
                <c:pt idx="254">
                  <c:v>2.1941911554019415</c:v>
                </c:pt>
                <c:pt idx="256">
                  <c:v>2.1745853660619447</c:v>
                </c:pt>
                <c:pt idx="258">
                  <c:v>2.0969355055102321</c:v>
                </c:pt>
                <c:pt idx="260">
                  <c:v>1.9773140850372459</c:v>
                </c:pt>
                <c:pt idx="263">
                  <c:v>2.6709500225801595</c:v>
                </c:pt>
                <c:pt idx="264">
                  <c:v>2.780645498482635</c:v>
                </c:pt>
                <c:pt idx="266">
                  <c:v>2.7108643546422666</c:v>
                </c:pt>
                <c:pt idx="268">
                  <c:v>2.2493539663461539</c:v>
                </c:pt>
                <c:pt idx="270">
                  <c:v>2.1729317323259583</c:v>
                </c:pt>
                <c:pt idx="272">
                  <c:v>2.4291947669062095</c:v>
                </c:pt>
                <c:pt idx="274">
                  <c:v>2.3246584556254364</c:v>
                </c:pt>
                <c:pt idx="276">
                  <c:v>2.2198516633565046</c:v>
                </c:pt>
                <c:pt idx="278">
                  <c:v>1.9195294526901667</c:v>
                </c:pt>
                <c:pt idx="280">
                  <c:v>1.6852838914526882</c:v>
                </c:pt>
                <c:pt idx="282">
                  <c:v>1.7825503059653867</c:v>
                </c:pt>
                <c:pt idx="284">
                  <c:v>1.4828133762736333</c:v>
                </c:pt>
                <c:pt idx="287">
                  <c:v>1.4582111059943206</c:v>
                </c:pt>
                <c:pt idx="288">
                  <c:v>1.2814014697659557</c:v>
                </c:pt>
                <c:pt idx="291">
                  <c:v>1.1155800009972077</c:v>
                </c:pt>
                <c:pt idx="294">
                  <c:v>1.0866283874329958</c:v>
                </c:pt>
                <c:pt idx="296">
                  <c:v>1.2011057738364059</c:v>
                </c:pt>
                <c:pt idx="298">
                  <c:v>0.90064696635540331</c:v>
                </c:pt>
                <c:pt idx="300">
                  <c:v>0.87500000000000022</c:v>
                </c:pt>
                <c:pt idx="302">
                  <c:v>0.91807770961145174</c:v>
                </c:pt>
                <c:pt idx="304">
                  <c:v>1.0004924415941365</c:v>
                </c:pt>
                <c:pt idx="305">
                  <c:v>1.4706799803969617</c:v>
                </c:pt>
                <c:pt idx="307">
                  <c:v>2.1950342446527813</c:v>
                </c:pt>
                <c:pt idx="309">
                  <c:v>2.1260823754542408</c:v>
                </c:pt>
                <c:pt idx="311">
                  <c:v>0.75592132983996896</c:v>
                </c:pt>
                <c:pt idx="312">
                  <c:v>0.74015709285656528</c:v>
                </c:pt>
                <c:pt idx="315">
                  <c:v>0.69549838570149503</c:v>
                </c:pt>
                <c:pt idx="317">
                  <c:v>0.75259366116113802</c:v>
                </c:pt>
                <c:pt idx="319">
                  <c:v>0.7931837228054105</c:v>
                </c:pt>
                <c:pt idx="321">
                  <c:v>1.1698329459775447</c:v>
                </c:pt>
                <c:pt idx="323">
                  <c:v>1.3194857669839681</c:v>
                </c:pt>
                <c:pt idx="325">
                  <c:v>1.4769353361907067</c:v>
                </c:pt>
                <c:pt idx="327">
                  <c:v>1.5395088167291613</c:v>
                </c:pt>
                <c:pt idx="329">
                  <c:v>1.1990450830716211</c:v>
                </c:pt>
                <c:pt idx="331">
                  <c:v>1.5756635914810952</c:v>
                </c:pt>
                <c:pt idx="333">
                  <c:v>1.6626526010313931</c:v>
                </c:pt>
                <c:pt idx="335">
                  <c:v>1.9252879326806196</c:v>
                </c:pt>
                <c:pt idx="338">
                  <c:v>1.7373215366762964</c:v>
                </c:pt>
                <c:pt idx="339">
                  <c:v>1.6548807803074677</c:v>
                </c:pt>
                <c:pt idx="341">
                  <c:v>1.3400250733539036</c:v>
                </c:pt>
                <c:pt idx="343">
                  <c:v>1.7231576238644362</c:v>
                </c:pt>
                <c:pt idx="345">
                  <c:v>1.5567515735866762</c:v>
                </c:pt>
                <c:pt idx="348">
                  <c:v>4.2919440464812171</c:v>
                </c:pt>
                <c:pt idx="350">
                  <c:v>4.2392426453105001</c:v>
                </c:pt>
                <c:pt idx="353">
                  <c:v>3.7871207826182087</c:v>
                </c:pt>
                <c:pt idx="356">
                  <c:v>4.0271612401747889</c:v>
                </c:pt>
                <c:pt idx="358">
                  <c:v>9.3241691541066665</c:v>
                </c:pt>
                <c:pt idx="360">
                  <c:v>4.2747724169870729</c:v>
                </c:pt>
              </c:numCache>
            </c:numRef>
          </c:xVal>
          <c:yVal>
            <c:numRef>
              <c:f>'Serteya_ST_T3__geochemia (2)'!$M$5:$M$366</c:f>
              <c:numCache>
                <c:formatCode>General</c:formatCode>
                <c:ptCount val="362"/>
                <c:pt idx="0">
                  <c:v>1342</c:v>
                </c:pt>
                <c:pt idx="1">
                  <c:v>1338</c:v>
                </c:pt>
                <c:pt idx="2">
                  <c:v>1334</c:v>
                </c:pt>
                <c:pt idx="3">
                  <c:v>1330</c:v>
                </c:pt>
                <c:pt idx="4">
                  <c:v>1326</c:v>
                </c:pt>
                <c:pt idx="5">
                  <c:v>1322</c:v>
                </c:pt>
                <c:pt idx="6">
                  <c:v>1318</c:v>
                </c:pt>
                <c:pt idx="7">
                  <c:v>1314</c:v>
                </c:pt>
                <c:pt idx="8">
                  <c:v>1306</c:v>
                </c:pt>
                <c:pt idx="9">
                  <c:v>1302</c:v>
                </c:pt>
                <c:pt idx="10">
                  <c:v>1298</c:v>
                </c:pt>
                <c:pt idx="11">
                  <c:v>1294</c:v>
                </c:pt>
                <c:pt idx="12">
                  <c:v>1290</c:v>
                </c:pt>
                <c:pt idx="13">
                  <c:v>1286</c:v>
                </c:pt>
                <c:pt idx="14">
                  <c:v>1282</c:v>
                </c:pt>
                <c:pt idx="15">
                  <c:v>1278</c:v>
                </c:pt>
                <c:pt idx="16">
                  <c:v>1274</c:v>
                </c:pt>
                <c:pt idx="17">
                  <c:v>1270</c:v>
                </c:pt>
                <c:pt idx="18">
                  <c:v>1266</c:v>
                </c:pt>
                <c:pt idx="19">
                  <c:v>1262</c:v>
                </c:pt>
                <c:pt idx="20">
                  <c:v>1258</c:v>
                </c:pt>
                <c:pt idx="21">
                  <c:v>1258</c:v>
                </c:pt>
                <c:pt idx="22">
                  <c:v>1254</c:v>
                </c:pt>
                <c:pt idx="23">
                  <c:v>1254</c:v>
                </c:pt>
                <c:pt idx="24">
                  <c:v>1250</c:v>
                </c:pt>
                <c:pt idx="25">
                  <c:v>1250</c:v>
                </c:pt>
                <c:pt idx="26">
                  <c:v>1242</c:v>
                </c:pt>
                <c:pt idx="27">
                  <c:v>1238</c:v>
                </c:pt>
                <c:pt idx="28">
                  <c:v>1234</c:v>
                </c:pt>
                <c:pt idx="29">
                  <c:v>1230</c:v>
                </c:pt>
                <c:pt idx="30">
                  <c:v>1226</c:v>
                </c:pt>
                <c:pt idx="31">
                  <c:v>1222</c:v>
                </c:pt>
                <c:pt idx="32">
                  <c:v>1218</c:v>
                </c:pt>
                <c:pt idx="33">
                  <c:v>1214</c:v>
                </c:pt>
                <c:pt idx="34">
                  <c:v>1210</c:v>
                </c:pt>
                <c:pt idx="35">
                  <c:v>1206</c:v>
                </c:pt>
                <c:pt idx="36">
                  <c:v>1202</c:v>
                </c:pt>
                <c:pt idx="37">
                  <c:v>1198</c:v>
                </c:pt>
                <c:pt idx="38">
                  <c:v>1194</c:v>
                </c:pt>
                <c:pt idx="39">
                  <c:v>1190</c:v>
                </c:pt>
                <c:pt idx="40">
                  <c:v>1186</c:v>
                </c:pt>
                <c:pt idx="41">
                  <c:v>1182</c:v>
                </c:pt>
                <c:pt idx="42">
                  <c:v>1176</c:v>
                </c:pt>
                <c:pt idx="43">
                  <c:v>1174</c:v>
                </c:pt>
                <c:pt idx="44">
                  <c:v>1172</c:v>
                </c:pt>
                <c:pt idx="45">
                  <c:v>1171</c:v>
                </c:pt>
                <c:pt idx="46">
                  <c:v>1168</c:v>
                </c:pt>
                <c:pt idx="47">
                  <c:v>1164</c:v>
                </c:pt>
                <c:pt idx="48">
                  <c:v>1160</c:v>
                </c:pt>
                <c:pt idx="49">
                  <c:v>1156</c:v>
                </c:pt>
                <c:pt idx="50">
                  <c:v>1152</c:v>
                </c:pt>
                <c:pt idx="51">
                  <c:v>1148</c:v>
                </c:pt>
                <c:pt idx="52">
                  <c:v>1144</c:v>
                </c:pt>
                <c:pt idx="53">
                  <c:v>1140</c:v>
                </c:pt>
                <c:pt idx="54">
                  <c:v>1136</c:v>
                </c:pt>
                <c:pt idx="55">
                  <c:v>1132</c:v>
                </c:pt>
                <c:pt idx="56">
                  <c:v>1128</c:v>
                </c:pt>
                <c:pt idx="57">
                  <c:v>1124</c:v>
                </c:pt>
                <c:pt idx="58">
                  <c:v>1120</c:v>
                </c:pt>
                <c:pt idx="59">
                  <c:v>1116</c:v>
                </c:pt>
                <c:pt idx="60">
                  <c:v>1112</c:v>
                </c:pt>
                <c:pt idx="61">
                  <c:v>1108</c:v>
                </c:pt>
                <c:pt idx="62">
                  <c:v>1104</c:v>
                </c:pt>
                <c:pt idx="63">
                  <c:v>1100</c:v>
                </c:pt>
                <c:pt idx="64">
                  <c:v>1096</c:v>
                </c:pt>
                <c:pt idx="65">
                  <c:v>1092</c:v>
                </c:pt>
                <c:pt idx="66">
                  <c:v>1088</c:v>
                </c:pt>
                <c:pt idx="67">
                  <c:v>1084</c:v>
                </c:pt>
                <c:pt idx="68">
                  <c:v>1084</c:v>
                </c:pt>
                <c:pt idx="69">
                  <c:v>1080</c:v>
                </c:pt>
                <c:pt idx="70">
                  <c:v>1076</c:v>
                </c:pt>
                <c:pt idx="71">
                  <c:v>1072</c:v>
                </c:pt>
                <c:pt idx="72">
                  <c:v>1068</c:v>
                </c:pt>
                <c:pt idx="73">
                  <c:v>1064</c:v>
                </c:pt>
                <c:pt idx="74">
                  <c:v>1060</c:v>
                </c:pt>
                <c:pt idx="75">
                  <c:v>1056</c:v>
                </c:pt>
                <c:pt idx="76">
                  <c:v>1052</c:v>
                </c:pt>
                <c:pt idx="77">
                  <c:v>1048</c:v>
                </c:pt>
                <c:pt idx="78">
                  <c:v>1044</c:v>
                </c:pt>
                <c:pt idx="79">
                  <c:v>1040</c:v>
                </c:pt>
                <c:pt idx="80">
                  <c:v>1036</c:v>
                </c:pt>
                <c:pt idx="81">
                  <c:v>1032</c:v>
                </c:pt>
                <c:pt idx="82">
                  <c:v>1028</c:v>
                </c:pt>
                <c:pt idx="83">
                  <c:v>1024</c:v>
                </c:pt>
                <c:pt idx="84">
                  <c:v>1020</c:v>
                </c:pt>
                <c:pt idx="85">
                  <c:v>1016</c:v>
                </c:pt>
                <c:pt idx="86">
                  <c:v>1012</c:v>
                </c:pt>
                <c:pt idx="87">
                  <c:v>1008</c:v>
                </c:pt>
                <c:pt idx="88">
                  <c:v>1004</c:v>
                </c:pt>
                <c:pt idx="89">
                  <c:v>1000</c:v>
                </c:pt>
                <c:pt idx="90">
                  <c:v>996</c:v>
                </c:pt>
                <c:pt idx="91">
                  <c:v>996</c:v>
                </c:pt>
                <c:pt idx="92">
                  <c:v>992</c:v>
                </c:pt>
                <c:pt idx="93">
                  <c:v>992</c:v>
                </c:pt>
                <c:pt idx="94">
                  <c:v>988</c:v>
                </c:pt>
                <c:pt idx="95">
                  <c:v>984</c:v>
                </c:pt>
                <c:pt idx="96">
                  <c:v>980</c:v>
                </c:pt>
                <c:pt idx="97">
                  <c:v>976</c:v>
                </c:pt>
                <c:pt idx="98">
                  <c:v>972</c:v>
                </c:pt>
                <c:pt idx="99">
                  <c:v>968</c:v>
                </c:pt>
                <c:pt idx="100">
                  <c:v>964</c:v>
                </c:pt>
                <c:pt idx="101">
                  <c:v>960</c:v>
                </c:pt>
                <c:pt idx="102">
                  <c:v>956</c:v>
                </c:pt>
                <c:pt idx="103">
                  <c:v>952</c:v>
                </c:pt>
                <c:pt idx="104">
                  <c:v>948</c:v>
                </c:pt>
                <c:pt idx="105">
                  <c:v>944</c:v>
                </c:pt>
                <c:pt idx="106">
                  <c:v>940</c:v>
                </c:pt>
                <c:pt idx="107">
                  <c:v>936</c:v>
                </c:pt>
                <c:pt idx="108">
                  <c:v>932</c:v>
                </c:pt>
                <c:pt idx="109">
                  <c:v>928</c:v>
                </c:pt>
                <c:pt idx="110">
                  <c:v>924</c:v>
                </c:pt>
                <c:pt idx="111">
                  <c:v>920</c:v>
                </c:pt>
                <c:pt idx="112">
                  <c:v>916</c:v>
                </c:pt>
                <c:pt idx="113">
                  <c:v>912</c:v>
                </c:pt>
                <c:pt idx="114">
                  <c:v>908</c:v>
                </c:pt>
                <c:pt idx="115">
                  <c:v>906</c:v>
                </c:pt>
                <c:pt idx="116">
                  <c:v>904</c:v>
                </c:pt>
                <c:pt idx="117">
                  <c:v>902</c:v>
                </c:pt>
                <c:pt idx="118">
                  <c:v>898</c:v>
                </c:pt>
                <c:pt idx="119">
                  <c:v>894</c:v>
                </c:pt>
                <c:pt idx="120">
                  <c:v>890</c:v>
                </c:pt>
                <c:pt idx="121">
                  <c:v>886</c:v>
                </c:pt>
                <c:pt idx="122">
                  <c:v>882</c:v>
                </c:pt>
                <c:pt idx="123">
                  <c:v>878</c:v>
                </c:pt>
                <c:pt idx="124">
                  <c:v>874</c:v>
                </c:pt>
                <c:pt idx="125">
                  <c:v>870</c:v>
                </c:pt>
                <c:pt idx="126">
                  <c:v>866</c:v>
                </c:pt>
                <c:pt idx="127">
                  <c:v>862</c:v>
                </c:pt>
                <c:pt idx="128">
                  <c:v>858</c:v>
                </c:pt>
                <c:pt idx="129">
                  <c:v>854</c:v>
                </c:pt>
                <c:pt idx="130">
                  <c:v>850</c:v>
                </c:pt>
                <c:pt idx="131">
                  <c:v>846</c:v>
                </c:pt>
                <c:pt idx="132">
                  <c:v>842</c:v>
                </c:pt>
                <c:pt idx="133">
                  <c:v>838</c:v>
                </c:pt>
                <c:pt idx="134">
                  <c:v>834</c:v>
                </c:pt>
                <c:pt idx="135">
                  <c:v>830</c:v>
                </c:pt>
                <c:pt idx="136">
                  <c:v>826</c:v>
                </c:pt>
                <c:pt idx="137">
                  <c:v>822</c:v>
                </c:pt>
                <c:pt idx="138">
                  <c:v>818</c:v>
                </c:pt>
                <c:pt idx="139">
                  <c:v>816</c:v>
                </c:pt>
                <c:pt idx="140">
                  <c:v>814</c:v>
                </c:pt>
                <c:pt idx="141">
                  <c:v>812</c:v>
                </c:pt>
                <c:pt idx="142">
                  <c:v>810</c:v>
                </c:pt>
                <c:pt idx="143">
                  <c:v>808</c:v>
                </c:pt>
                <c:pt idx="144">
                  <c:v>804</c:v>
                </c:pt>
                <c:pt idx="145">
                  <c:v>800</c:v>
                </c:pt>
                <c:pt idx="146">
                  <c:v>796</c:v>
                </c:pt>
                <c:pt idx="147">
                  <c:v>792</c:v>
                </c:pt>
                <c:pt idx="148">
                  <c:v>788</c:v>
                </c:pt>
                <c:pt idx="149">
                  <c:v>784</c:v>
                </c:pt>
                <c:pt idx="150">
                  <c:v>780</c:v>
                </c:pt>
                <c:pt idx="151">
                  <c:v>776</c:v>
                </c:pt>
                <c:pt idx="152">
                  <c:v>772</c:v>
                </c:pt>
                <c:pt idx="153">
                  <c:v>768</c:v>
                </c:pt>
                <c:pt idx="154">
                  <c:v>764</c:v>
                </c:pt>
                <c:pt idx="155">
                  <c:v>760</c:v>
                </c:pt>
                <c:pt idx="156">
                  <c:v>756</c:v>
                </c:pt>
                <c:pt idx="157">
                  <c:v>752</c:v>
                </c:pt>
                <c:pt idx="158">
                  <c:v>748</c:v>
                </c:pt>
                <c:pt idx="159">
                  <c:v>744</c:v>
                </c:pt>
                <c:pt idx="160">
                  <c:v>740</c:v>
                </c:pt>
                <c:pt idx="161">
                  <c:v>736</c:v>
                </c:pt>
                <c:pt idx="162">
                  <c:v>732</c:v>
                </c:pt>
                <c:pt idx="163">
                  <c:v>728</c:v>
                </c:pt>
                <c:pt idx="164">
                  <c:v>726</c:v>
                </c:pt>
                <c:pt idx="165">
                  <c:v>724</c:v>
                </c:pt>
                <c:pt idx="166">
                  <c:v>722</c:v>
                </c:pt>
                <c:pt idx="167">
                  <c:v>718</c:v>
                </c:pt>
                <c:pt idx="168">
                  <c:v>714</c:v>
                </c:pt>
                <c:pt idx="169">
                  <c:v>710</c:v>
                </c:pt>
                <c:pt idx="170">
                  <c:v>706</c:v>
                </c:pt>
                <c:pt idx="171">
                  <c:v>702</c:v>
                </c:pt>
                <c:pt idx="172">
                  <c:v>698</c:v>
                </c:pt>
                <c:pt idx="173">
                  <c:v>694</c:v>
                </c:pt>
                <c:pt idx="174">
                  <c:v>690</c:v>
                </c:pt>
                <c:pt idx="175">
                  <c:v>686</c:v>
                </c:pt>
                <c:pt idx="176">
                  <c:v>682</c:v>
                </c:pt>
                <c:pt idx="177">
                  <c:v>678</c:v>
                </c:pt>
                <c:pt idx="178">
                  <c:v>674</c:v>
                </c:pt>
                <c:pt idx="179">
                  <c:v>670</c:v>
                </c:pt>
                <c:pt idx="180">
                  <c:v>666</c:v>
                </c:pt>
                <c:pt idx="181">
                  <c:v>662</c:v>
                </c:pt>
                <c:pt idx="182">
                  <c:v>658</c:v>
                </c:pt>
                <c:pt idx="183">
                  <c:v>654</c:v>
                </c:pt>
                <c:pt idx="184">
                  <c:v>650</c:v>
                </c:pt>
                <c:pt idx="185">
                  <c:v>646</c:v>
                </c:pt>
                <c:pt idx="186">
                  <c:v>642</c:v>
                </c:pt>
                <c:pt idx="187">
                  <c:v>638</c:v>
                </c:pt>
                <c:pt idx="188">
                  <c:v>636</c:v>
                </c:pt>
                <c:pt idx="189">
                  <c:v>634</c:v>
                </c:pt>
                <c:pt idx="190">
                  <c:v>632</c:v>
                </c:pt>
                <c:pt idx="191">
                  <c:v>628</c:v>
                </c:pt>
                <c:pt idx="192">
                  <c:v>624</c:v>
                </c:pt>
                <c:pt idx="193">
                  <c:v>620</c:v>
                </c:pt>
                <c:pt idx="194">
                  <c:v>616</c:v>
                </c:pt>
                <c:pt idx="195">
                  <c:v>612</c:v>
                </c:pt>
                <c:pt idx="196">
                  <c:v>608</c:v>
                </c:pt>
                <c:pt idx="197">
                  <c:v>604</c:v>
                </c:pt>
                <c:pt idx="198">
                  <c:v>600</c:v>
                </c:pt>
                <c:pt idx="199">
                  <c:v>596</c:v>
                </c:pt>
                <c:pt idx="200">
                  <c:v>592</c:v>
                </c:pt>
                <c:pt idx="201">
                  <c:v>588</c:v>
                </c:pt>
                <c:pt idx="202">
                  <c:v>584</c:v>
                </c:pt>
                <c:pt idx="203">
                  <c:v>580</c:v>
                </c:pt>
                <c:pt idx="204">
                  <c:v>576</c:v>
                </c:pt>
                <c:pt idx="205">
                  <c:v>572</c:v>
                </c:pt>
                <c:pt idx="206">
                  <c:v>568</c:v>
                </c:pt>
                <c:pt idx="207">
                  <c:v>564</c:v>
                </c:pt>
                <c:pt idx="208">
                  <c:v>560</c:v>
                </c:pt>
                <c:pt idx="209">
                  <c:v>556</c:v>
                </c:pt>
                <c:pt idx="210">
                  <c:v>552</c:v>
                </c:pt>
                <c:pt idx="211">
                  <c:v>548</c:v>
                </c:pt>
                <c:pt idx="212">
                  <c:v>546</c:v>
                </c:pt>
                <c:pt idx="213">
                  <c:v>544</c:v>
                </c:pt>
                <c:pt idx="214">
                  <c:v>542</c:v>
                </c:pt>
                <c:pt idx="215">
                  <c:v>540</c:v>
                </c:pt>
                <c:pt idx="216">
                  <c:v>538</c:v>
                </c:pt>
                <c:pt idx="217">
                  <c:v>534</c:v>
                </c:pt>
                <c:pt idx="218">
                  <c:v>530</c:v>
                </c:pt>
                <c:pt idx="219">
                  <c:v>526</c:v>
                </c:pt>
                <c:pt idx="220">
                  <c:v>522</c:v>
                </c:pt>
                <c:pt idx="221">
                  <c:v>518</c:v>
                </c:pt>
                <c:pt idx="222">
                  <c:v>514</c:v>
                </c:pt>
                <c:pt idx="223">
                  <c:v>510</c:v>
                </c:pt>
                <c:pt idx="224">
                  <c:v>506</c:v>
                </c:pt>
                <c:pt idx="225">
                  <c:v>502</c:v>
                </c:pt>
                <c:pt idx="226">
                  <c:v>498</c:v>
                </c:pt>
                <c:pt idx="227">
                  <c:v>494</c:v>
                </c:pt>
                <c:pt idx="228">
                  <c:v>490</c:v>
                </c:pt>
                <c:pt idx="229">
                  <c:v>486</c:v>
                </c:pt>
                <c:pt idx="230">
                  <c:v>482</c:v>
                </c:pt>
                <c:pt idx="231">
                  <c:v>478</c:v>
                </c:pt>
                <c:pt idx="232">
                  <c:v>474</c:v>
                </c:pt>
                <c:pt idx="233">
                  <c:v>470</c:v>
                </c:pt>
                <c:pt idx="234">
                  <c:v>466</c:v>
                </c:pt>
                <c:pt idx="235">
                  <c:v>462</c:v>
                </c:pt>
                <c:pt idx="236">
                  <c:v>458</c:v>
                </c:pt>
                <c:pt idx="237">
                  <c:v>456</c:v>
                </c:pt>
                <c:pt idx="238">
                  <c:v>454</c:v>
                </c:pt>
                <c:pt idx="239">
                  <c:v>452</c:v>
                </c:pt>
                <c:pt idx="240">
                  <c:v>450</c:v>
                </c:pt>
                <c:pt idx="241">
                  <c:v>448</c:v>
                </c:pt>
                <c:pt idx="242">
                  <c:v>444</c:v>
                </c:pt>
                <c:pt idx="243">
                  <c:v>440</c:v>
                </c:pt>
                <c:pt idx="244">
                  <c:v>436</c:v>
                </c:pt>
                <c:pt idx="245">
                  <c:v>432</c:v>
                </c:pt>
                <c:pt idx="246">
                  <c:v>428</c:v>
                </c:pt>
                <c:pt idx="247">
                  <c:v>424</c:v>
                </c:pt>
                <c:pt idx="248">
                  <c:v>420</c:v>
                </c:pt>
                <c:pt idx="249">
                  <c:v>416</c:v>
                </c:pt>
                <c:pt idx="250">
                  <c:v>412</c:v>
                </c:pt>
                <c:pt idx="251">
                  <c:v>408</c:v>
                </c:pt>
                <c:pt idx="252">
                  <c:v>404</c:v>
                </c:pt>
                <c:pt idx="253">
                  <c:v>400</c:v>
                </c:pt>
                <c:pt idx="254">
                  <c:v>396</c:v>
                </c:pt>
                <c:pt idx="255">
                  <c:v>392</c:v>
                </c:pt>
                <c:pt idx="256">
                  <c:v>388</c:v>
                </c:pt>
                <c:pt idx="257">
                  <c:v>384</c:v>
                </c:pt>
                <c:pt idx="258">
                  <c:v>380</c:v>
                </c:pt>
                <c:pt idx="259">
                  <c:v>376</c:v>
                </c:pt>
                <c:pt idx="260">
                  <c:v>372</c:v>
                </c:pt>
                <c:pt idx="261">
                  <c:v>366</c:v>
                </c:pt>
                <c:pt idx="262">
                  <c:v>366</c:v>
                </c:pt>
                <c:pt idx="263">
                  <c:v>362</c:v>
                </c:pt>
                <c:pt idx="264">
                  <c:v>362</c:v>
                </c:pt>
                <c:pt idx="265">
                  <c:v>358</c:v>
                </c:pt>
                <c:pt idx="266">
                  <c:v>354</c:v>
                </c:pt>
                <c:pt idx="267">
                  <c:v>350</c:v>
                </c:pt>
                <c:pt idx="268">
                  <c:v>346</c:v>
                </c:pt>
                <c:pt idx="269">
                  <c:v>342</c:v>
                </c:pt>
                <c:pt idx="270">
                  <c:v>338</c:v>
                </c:pt>
                <c:pt idx="271">
                  <c:v>334</c:v>
                </c:pt>
                <c:pt idx="272">
                  <c:v>330</c:v>
                </c:pt>
                <c:pt idx="273">
                  <c:v>326</c:v>
                </c:pt>
                <c:pt idx="274">
                  <c:v>322</c:v>
                </c:pt>
                <c:pt idx="275">
                  <c:v>318</c:v>
                </c:pt>
                <c:pt idx="276">
                  <c:v>314</c:v>
                </c:pt>
                <c:pt idx="277">
                  <c:v>310</c:v>
                </c:pt>
                <c:pt idx="278">
                  <c:v>306</c:v>
                </c:pt>
                <c:pt idx="279">
                  <c:v>302</c:v>
                </c:pt>
                <c:pt idx="280">
                  <c:v>298</c:v>
                </c:pt>
                <c:pt idx="281">
                  <c:v>294</c:v>
                </c:pt>
                <c:pt idx="282">
                  <c:v>290</c:v>
                </c:pt>
                <c:pt idx="283">
                  <c:v>286</c:v>
                </c:pt>
                <c:pt idx="284">
                  <c:v>282</c:v>
                </c:pt>
                <c:pt idx="285">
                  <c:v>278</c:v>
                </c:pt>
                <c:pt idx="286">
                  <c:v>276</c:v>
                </c:pt>
                <c:pt idx="287">
                  <c:v>274</c:v>
                </c:pt>
                <c:pt idx="288">
                  <c:v>272</c:v>
                </c:pt>
                <c:pt idx="289">
                  <c:v>270</c:v>
                </c:pt>
                <c:pt idx="290">
                  <c:v>268</c:v>
                </c:pt>
                <c:pt idx="291">
                  <c:v>264</c:v>
                </c:pt>
                <c:pt idx="292">
                  <c:v>260</c:v>
                </c:pt>
                <c:pt idx="293">
                  <c:v>256</c:v>
                </c:pt>
                <c:pt idx="294">
                  <c:v>252</c:v>
                </c:pt>
                <c:pt idx="295">
                  <c:v>248</c:v>
                </c:pt>
                <c:pt idx="296">
                  <c:v>244</c:v>
                </c:pt>
                <c:pt idx="297">
                  <c:v>240</c:v>
                </c:pt>
                <c:pt idx="298">
                  <c:v>236</c:v>
                </c:pt>
                <c:pt idx="299">
                  <c:v>232</c:v>
                </c:pt>
                <c:pt idx="300">
                  <c:v>228</c:v>
                </c:pt>
                <c:pt idx="301">
                  <c:v>224</c:v>
                </c:pt>
                <c:pt idx="302">
                  <c:v>220</c:v>
                </c:pt>
                <c:pt idx="303">
                  <c:v>216</c:v>
                </c:pt>
                <c:pt idx="304">
                  <c:v>212</c:v>
                </c:pt>
                <c:pt idx="305">
                  <c:v>208</c:v>
                </c:pt>
                <c:pt idx="306">
                  <c:v>204</c:v>
                </c:pt>
                <c:pt idx="307">
                  <c:v>200</c:v>
                </c:pt>
                <c:pt idx="308">
                  <c:v>196</c:v>
                </c:pt>
                <c:pt idx="309">
                  <c:v>192</c:v>
                </c:pt>
                <c:pt idx="310">
                  <c:v>188</c:v>
                </c:pt>
                <c:pt idx="311">
                  <c:v>186</c:v>
                </c:pt>
                <c:pt idx="312">
                  <c:v>184</c:v>
                </c:pt>
                <c:pt idx="313">
                  <c:v>182</c:v>
                </c:pt>
                <c:pt idx="314">
                  <c:v>180</c:v>
                </c:pt>
                <c:pt idx="315">
                  <c:v>178</c:v>
                </c:pt>
                <c:pt idx="316">
                  <c:v>174</c:v>
                </c:pt>
                <c:pt idx="317">
                  <c:v>170</c:v>
                </c:pt>
                <c:pt idx="318">
                  <c:v>166</c:v>
                </c:pt>
                <c:pt idx="319">
                  <c:v>162</c:v>
                </c:pt>
                <c:pt idx="320">
                  <c:v>158</c:v>
                </c:pt>
                <c:pt idx="321">
                  <c:v>154</c:v>
                </c:pt>
                <c:pt idx="322">
                  <c:v>150</c:v>
                </c:pt>
                <c:pt idx="323">
                  <c:v>146</c:v>
                </c:pt>
                <c:pt idx="324">
                  <c:v>142</c:v>
                </c:pt>
                <c:pt idx="325">
                  <c:v>138</c:v>
                </c:pt>
                <c:pt idx="326">
                  <c:v>134</c:v>
                </c:pt>
                <c:pt idx="327">
                  <c:v>130</c:v>
                </c:pt>
                <c:pt idx="328">
                  <c:v>126</c:v>
                </c:pt>
                <c:pt idx="329">
                  <c:v>122</c:v>
                </c:pt>
                <c:pt idx="330">
                  <c:v>118</c:v>
                </c:pt>
                <c:pt idx="331">
                  <c:v>114</c:v>
                </c:pt>
                <c:pt idx="332">
                  <c:v>110</c:v>
                </c:pt>
                <c:pt idx="333">
                  <c:v>106</c:v>
                </c:pt>
                <c:pt idx="334">
                  <c:v>102</c:v>
                </c:pt>
                <c:pt idx="335">
                  <c:v>98</c:v>
                </c:pt>
                <c:pt idx="336">
                  <c:v>96</c:v>
                </c:pt>
                <c:pt idx="337">
                  <c:v>94</c:v>
                </c:pt>
                <c:pt idx="338">
                  <c:v>92</c:v>
                </c:pt>
                <c:pt idx="339">
                  <c:v>90</c:v>
                </c:pt>
                <c:pt idx="340">
                  <c:v>88</c:v>
                </c:pt>
                <c:pt idx="341">
                  <c:v>84</c:v>
                </c:pt>
                <c:pt idx="342">
                  <c:v>80</c:v>
                </c:pt>
                <c:pt idx="343">
                  <c:v>76</c:v>
                </c:pt>
                <c:pt idx="344">
                  <c:v>72</c:v>
                </c:pt>
                <c:pt idx="345">
                  <c:v>68</c:v>
                </c:pt>
                <c:pt idx="346">
                  <c:v>64</c:v>
                </c:pt>
                <c:pt idx="347">
                  <c:v>60</c:v>
                </c:pt>
                <c:pt idx="348">
                  <c:v>56</c:v>
                </c:pt>
                <c:pt idx="349">
                  <c:v>52</c:v>
                </c:pt>
                <c:pt idx="350">
                  <c:v>48</c:v>
                </c:pt>
                <c:pt idx="351">
                  <c:v>44</c:v>
                </c:pt>
                <c:pt idx="352">
                  <c:v>40</c:v>
                </c:pt>
                <c:pt idx="353">
                  <c:v>36</c:v>
                </c:pt>
                <c:pt idx="354">
                  <c:v>32</c:v>
                </c:pt>
                <c:pt idx="355">
                  <c:v>28</c:v>
                </c:pt>
                <c:pt idx="356">
                  <c:v>24</c:v>
                </c:pt>
                <c:pt idx="357">
                  <c:v>20</c:v>
                </c:pt>
                <c:pt idx="358">
                  <c:v>16</c:v>
                </c:pt>
                <c:pt idx="359">
                  <c:v>12</c:v>
                </c:pt>
                <c:pt idx="360">
                  <c:v>8</c:v>
                </c:pt>
                <c:pt idx="361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3A-475E-AE0E-5FEBC2E010FD}"/>
            </c:ext>
          </c:extLst>
        </c:ser>
        <c:ser>
          <c:idx val="6"/>
          <c:order val="2"/>
          <c:tx>
            <c:strRef>
              <c:f>'Serteya_ST_T3__geochemia (2)'!$AP$2</c:f>
              <c:strCache>
                <c:ptCount val="1"/>
                <c:pt idx="0">
                  <c:v>Ca/Mn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'Serteya_ST_T3__geochemia (2)'!$AP$5:$AP$366</c:f>
              <c:numCache>
                <c:formatCode>0.0000</c:formatCode>
                <c:ptCount val="362"/>
                <c:pt idx="0">
                  <c:v>0.72384378211716349</c:v>
                </c:pt>
                <c:pt idx="2">
                  <c:v>0.486304271090716</c:v>
                </c:pt>
                <c:pt idx="4">
                  <c:v>0.40151245551601417</c:v>
                </c:pt>
                <c:pt idx="6">
                  <c:v>0.59975609756097548</c:v>
                </c:pt>
                <c:pt idx="7">
                  <c:v>0.90323501427212183</c:v>
                </c:pt>
                <c:pt idx="8">
                  <c:v>0.54799960719604413</c:v>
                </c:pt>
                <c:pt idx="10">
                  <c:v>0.78459867717360443</c:v>
                </c:pt>
                <c:pt idx="12">
                  <c:v>0.5428238185691916</c:v>
                </c:pt>
                <c:pt idx="14">
                  <c:v>0.30643766508641512</c:v>
                </c:pt>
                <c:pt idx="16">
                  <c:v>0.23721410377804183</c:v>
                </c:pt>
                <c:pt idx="18">
                  <c:v>0.39906493627930362</c:v>
                </c:pt>
                <c:pt idx="19">
                  <c:v>0.32642161482877802</c:v>
                </c:pt>
                <c:pt idx="20">
                  <c:v>0.40603621730382294</c:v>
                </c:pt>
                <c:pt idx="21">
                  <c:v>0.52799581371009952</c:v>
                </c:pt>
                <c:pt idx="22">
                  <c:v>0.2299021447721179</c:v>
                </c:pt>
                <c:pt idx="23">
                  <c:v>0.35611164581328192</c:v>
                </c:pt>
                <c:pt idx="24">
                  <c:v>0.38325533021320851</c:v>
                </c:pt>
                <c:pt idx="26">
                  <c:v>0.38229232386961087</c:v>
                </c:pt>
                <c:pt idx="27">
                  <c:v>0.37552350427350428</c:v>
                </c:pt>
                <c:pt idx="28">
                  <c:v>0.36412896515860632</c:v>
                </c:pt>
                <c:pt idx="30">
                  <c:v>8.0111821086261983E-2</c:v>
                </c:pt>
                <c:pt idx="32">
                  <c:v>3.7983231361885333E-2</c:v>
                </c:pt>
                <c:pt idx="34">
                  <c:v>8.0027173913043481E-2</c:v>
                </c:pt>
                <c:pt idx="36">
                  <c:v>8.0733137829912024E-2</c:v>
                </c:pt>
                <c:pt idx="38">
                  <c:v>6.8677071651090327E-2</c:v>
                </c:pt>
                <c:pt idx="40">
                  <c:v>2.5259949802796701E-2</c:v>
                </c:pt>
                <c:pt idx="42">
                  <c:v>2.9607522485690926E-2</c:v>
                </c:pt>
                <c:pt idx="43">
                  <c:v>2.8271810168941692E-2</c:v>
                </c:pt>
                <c:pt idx="46">
                  <c:v>3.6918949771689497E-2</c:v>
                </c:pt>
                <c:pt idx="48">
                  <c:v>4.0643985419198052E-2</c:v>
                </c:pt>
                <c:pt idx="50">
                  <c:v>3.9554707379134864E-2</c:v>
                </c:pt>
                <c:pt idx="52">
                  <c:v>1.6608344549125166E-2</c:v>
                </c:pt>
                <c:pt idx="54">
                  <c:v>1.5026538190491684E-2</c:v>
                </c:pt>
                <c:pt idx="56">
                  <c:v>1.7048548034828932E-2</c:v>
                </c:pt>
                <c:pt idx="58">
                  <c:v>4.5937681529747448E-2</c:v>
                </c:pt>
                <c:pt idx="60">
                  <c:v>5.2274014467560137E-2</c:v>
                </c:pt>
                <c:pt idx="62">
                  <c:v>4.7560560702348875E-2</c:v>
                </c:pt>
                <c:pt idx="64">
                  <c:v>5.0004868599692658E-2</c:v>
                </c:pt>
                <c:pt idx="66">
                  <c:v>4.8533580888786447E-2</c:v>
                </c:pt>
                <c:pt idx="68">
                  <c:v>4.3159709729004743E-2</c:v>
                </c:pt>
                <c:pt idx="70">
                  <c:v>4.3281436061243961E-2</c:v>
                </c:pt>
                <c:pt idx="72">
                  <c:v>4.3366596988632197E-2</c:v>
                </c:pt>
                <c:pt idx="74">
                  <c:v>4.4108011731928812E-2</c:v>
                </c:pt>
                <c:pt idx="76">
                  <c:v>4.459001446223896E-2</c:v>
                </c:pt>
                <c:pt idx="78">
                  <c:v>4.2945847616255313E-2</c:v>
                </c:pt>
                <c:pt idx="80">
                  <c:v>4.6924633181717017E-2</c:v>
                </c:pt>
                <c:pt idx="82">
                  <c:v>4.2509462056863734E-2</c:v>
                </c:pt>
                <c:pt idx="84">
                  <c:v>4.3550587602288256E-2</c:v>
                </c:pt>
                <c:pt idx="86">
                  <c:v>4.3001990768773785E-2</c:v>
                </c:pt>
                <c:pt idx="88">
                  <c:v>4.8861872664212512E-2</c:v>
                </c:pt>
                <c:pt idx="90">
                  <c:v>4.1552198791449696E-2</c:v>
                </c:pt>
                <c:pt idx="91">
                  <c:v>4.323219401729618E-2</c:v>
                </c:pt>
                <c:pt idx="94">
                  <c:v>3.9829144302339463E-2</c:v>
                </c:pt>
                <c:pt idx="96">
                  <c:v>3.8338128579548832E-2</c:v>
                </c:pt>
                <c:pt idx="98">
                  <c:v>4.0414608210973153E-2</c:v>
                </c:pt>
                <c:pt idx="100">
                  <c:v>4.1379248284350037E-2</c:v>
                </c:pt>
                <c:pt idx="102">
                  <c:v>4.3384043680658971E-2</c:v>
                </c:pt>
                <c:pt idx="104">
                  <c:v>4.4829094079104619E-2</c:v>
                </c:pt>
                <c:pt idx="106">
                  <c:v>4.3908650443992975E-2</c:v>
                </c:pt>
                <c:pt idx="108">
                  <c:v>4.3868373686349653E-2</c:v>
                </c:pt>
                <c:pt idx="110">
                  <c:v>4.8969977962851671E-2</c:v>
                </c:pt>
                <c:pt idx="112">
                  <c:v>4.6445215522873444E-2</c:v>
                </c:pt>
                <c:pt idx="114">
                  <c:v>4.5861863603125996E-2</c:v>
                </c:pt>
                <c:pt idx="115">
                  <c:v>4.4035434101178807E-2</c:v>
                </c:pt>
                <c:pt idx="118">
                  <c:v>4.7526336101762941E-2</c:v>
                </c:pt>
                <c:pt idx="120">
                  <c:v>5.0631222967284971E-2</c:v>
                </c:pt>
                <c:pt idx="122">
                  <c:v>4.5980057757626591E-2</c:v>
                </c:pt>
                <c:pt idx="124">
                  <c:v>4.5266540986213008E-2</c:v>
                </c:pt>
                <c:pt idx="126">
                  <c:v>5.0570144826382835E-2</c:v>
                </c:pt>
                <c:pt idx="128">
                  <c:v>4.8440303249737679E-2</c:v>
                </c:pt>
                <c:pt idx="130">
                  <c:v>4.5477402987075408E-2</c:v>
                </c:pt>
                <c:pt idx="132">
                  <c:v>4.7973653017923203E-2</c:v>
                </c:pt>
                <c:pt idx="134">
                  <c:v>5.2080358490347006E-2</c:v>
                </c:pt>
                <c:pt idx="136">
                  <c:v>5.4275194318964978E-2</c:v>
                </c:pt>
                <c:pt idx="138">
                  <c:v>4.293559971956333E-2</c:v>
                </c:pt>
                <c:pt idx="141">
                  <c:v>4.4909235398848689E-2</c:v>
                </c:pt>
                <c:pt idx="142">
                  <c:v>4.5408463296357005E-2</c:v>
                </c:pt>
                <c:pt idx="144">
                  <c:v>4.3674759575658639E-2</c:v>
                </c:pt>
                <c:pt idx="146">
                  <c:v>3.8763182632589606E-2</c:v>
                </c:pt>
                <c:pt idx="148">
                  <c:v>3.6584447878338672E-2</c:v>
                </c:pt>
                <c:pt idx="150">
                  <c:v>4.0922005966756637E-2</c:v>
                </c:pt>
                <c:pt idx="152">
                  <c:v>3.188850095092112E-2</c:v>
                </c:pt>
                <c:pt idx="154">
                  <c:v>3.4518413326478398E-2</c:v>
                </c:pt>
                <c:pt idx="156">
                  <c:v>4.3180282919105709E-2</c:v>
                </c:pt>
                <c:pt idx="158">
                  <c:v>3.3095578382353032E-2</c:v>
                </c:pt>
                <c:pt idx="160">
                  <c:v>3.2515339063567794E-2</c:v>
                </c:pt>
                <c:pt idx="162">
                  <c:v>4.1175308885082841E-2</c:v>
                </c:pt>
                <c:pt idx="165">
                  <c:v>2.7889764979649311E-2</c:v>
                </c:pt>
                <c:pt idx="166">
                  <c:v>2.5272189267294427E-2</c:v>
                </c:pt>
                <c:pt idx="168">
                  <c:v>2.1809629904691173E-2</c:v>
                </c:pt>
                <c:pt idx="170">
                  <c:v>1.955594709534117E-2</c:v>
                </c:pt>
                <c:pt idx="172">
                  <c:v>4.3922111359571303E-2</c:v>
                </c:pt>
                <c:pt idx="174">
                  <c:v>4.1846358883231391E-2</c:v>
                </c:pt>
                <c:pt idx="176">
                  <c:v>3.9302825217314402E-2</c:v>
                </c:pt>
                <c:pt idx="178">
                  <c:v>3.9157000521243747E-2</c:v>
                </c:pt>
                <c:pt idx="180">
                  <c:v>1.9729650279268374E-2</c:v>
                </c:pt>
                <c:pt idx="182">
                  <c:v>2.6413538422424204E-2</c:v>
                </c:pt>
                <c:pt idx="184">
                  <c:v>1.8706410628525991E-2</c:v>
                </c:pt>
                <c:pt idx="186">
                  <c:v>1.6699380229238423E-2</c:v>
                </c:pt>
                <c:pt idx="189">
                  <c:v>1.5740157254548796E-2</c:v>
                </c:pt>
                <c:pt idx="190">
                  <c:v>1.7988431622194167E-2</c:v>
                </c:pt>
                <c:pt idx="192">
                  <c:v>1.7199476335502006E-2</c:v>
                </c:pt>
                <c:pt idx="194">
                  <c:v>1.6601103977805187E-2</c:v>
                </c:pt>
                <c:pt idx="196">
                  <c:v>2.0123264084654265E-2</c:v>
                </c:pt>
                <c:pt idx="198">
                  <c:v>2.1575135332482901E-2</c:v>
                </c:pt>
                <c:pt idx="200">
                  <c:v>2.5083167362265155E-2</c:v>
                </c:pt>
                <c:pt idx="202">
                  <c:v>3.8598518874131703E-2</c:v>
                </c:pt>
                <c:pt idx="204">
                  <c:v>4.1165250868785065E-2</c:v>
                </c:pt>
                <c:pt idx="206">
                  <c:v>3.7401000056834076E-2</c:v>
                </c:pt>
                <c:pt idx="208">
                  <c:v>2.545075296040638E-2</c:v>
                </c:pt>
                <c:pt idx="210">
                  <c:v>2.9076050052719311E-2</c:v>
                </c:pt>
                <c:pt idx="212">
                  <c:v>2.5141875559902101E-2</c:v>
                </c:pt>
                <c:pt idx="213">
                  <c:v>3.8599771005788541E-2</c:v>
                </c:pt>
                <c:pt idx="216">
                  <c:v>4.1414745819837423E-2</c:v>
                </c:pt>
                <c:pt idx="218">
                  <c:v>3.0199051171210533E-2</c:v>
                </c:pt>
                <c:pt idx="220">
                  <c:v>2.9267093336344495E-2</c:v>
                </c:pt>
                <c:pt idx="222">
                  <c:v>3.2156883385420484E-2</c:v>
                </c:pt>
                <c:pt idx="224">
                  <c:v>3.4987997683488876E-2</c:v>
                </c:pt>
                <c:pt idx="226">
                  <c:v>3.7791618097535853E-2</c:v>
                </c:pt>
                <c:pt idx="228">
                  <c:v>3.6770937446206936E-2</c:v>
                </c:pt>
                <c:pt idx="230">
                  <c:v>4.0463206580441467E-2</c:v>
                </c:pt>
                <c:pt idx="232">
                  <c:v>4.1392462661648123E-2</c:v>
                </c:pt>
                <c:pt idx="234">
                  <c:v>3.5159889000276043E-2</c:v>
                </c:pt>
                <c:pt idx="236">
                  <c:v>2.9769021498586627E-2</c:v>
                </c:pt>
                <c:pt idx="239">
                  <c:v>2.9821823101556486E-2</c:v>
                </c:pt>
                <c:pt idx="240">
                  <c:v>2.7968964693939832E-2</c:v>
                </c:pt>
                <c:pt idx="242">
                  <c:v>3.3364006393180608E-2</c:v>
                </c:pt>
                <c:pt idx="244">
                  <c:v>2.9530924237307226E-2</c:v>
                </c:pt>
                <c:pt idx="246">
                  <c:v>3.3457548804435716E-2</c:v>
                </c:pt>
                <c:pt idx="248">
                  <c:v>3.4724793496787726E-2</c:v>
                </c:pt>
                <c:pt idx="250">
                  <c:v>3.690376569037658E-2</c:v>
                </c:pt>
                <c:pt idx="252">
                  <c:v>3.9856872920825029E-2</c:v>
                </c:pt>
                <c:pt idx="254">
                  <c:v>4.1290349650349653E-2</c:v>
                </c:pt>
                <c:pt idx="256">
                  <c:v>4.4181922800287696E-2</c:v>
                </c:pt>
                <c:pt idx="258">
                  <c:v>4.7472825250192467E-2</c:v>
                </c:pt>
                <c:pt idx="260">
                  <c:v>4.0316821409066082E-2</c:v>
                </c:pt>
                <c:pt idx="263">
                  <c:v>7.3416899674668079E-2</c:v>
                </c:pt>
                <c:pt idx="264">
                  <c:v>7.4694323064265475E-2</c:v>
                </c:pt>
                <c:pt idx="266">
                  <c:v>8.0138099359529161E-2</c:v>
                </c:pt>
                <c:pt idx="268">
                  <c:v>7.8252711355024193E-2</c:v>
                </c:pt>
                <c:pt idx="270">
                  <c:v>8.3796930280957346E-2</c:v>
                </c:pt>
                <c:pt idx="272">
                  <c:v>7.7502880658436191E-2</c:v>
                </c:pt>
                <c:pt idx="274">
                  <c:v>8.9047133757961763E-2</c:v>
                </c:pt>
                <c:pt idx="276">
                  <c:v>9.1586218375499309E-2</c:v>
                </c:pt>
                <c:pt idx="278">
                  <c:v>8.8478444297956496E-2</c:v>
                </c:pt>
                <c:pt idx="280">
                  <c:v>8.341859137055839E-2</c:v>
                </c:pt>
                <c:pt idx="282">
                  <c:v>8.2943061772605187E-2</c:v>
                </c:pt>
                <c:pt idx="284">
                  <c:v>6.4427334549676557E-2</c:v>
                </c:pt>
                <c:pt idx="287">
                  <c:v>6.5146054605460552E-2</c:v>
                </c:pt>
                <c:pt idx="288">
                  <c:v>6.8408805970149256E-2</c:v>
                </c:pt>
                <c:pt idx="291">
                  <c:v>5.4250039401103213E-2</c:v>
                </c:pt>
                <c:pt idx="294">
                  <c:v>4.1918772213247184E-2</c:v>
                </c:pt>
                <c:pt idx="296">
                  <c:v>5.0527345998848602E-2</c:v>
                </c:pt>
                <c:pt idx="298">
                  <c:v>5.8453295265286698E-2</c:v>
                </c:pt>
                <c:pt idx="300">
                  <c:v>5.0502546689303901E-2</c:v>
                </c:pt>
                <c:pt idx="302">
                  <c:v>6.8568006430868134E-2</c:v>
                </c:pt>
                <c:pt idx="304">
                  <c:v>7.9043655281610475E-2</c:v>
                </c:pt>
                <c:pt idx="305">
                  <c:v>0.11211852889667252</c:v>
                </c:pt>
                <c:pt idx="307">
                  <c:v>0.13241942257217845</c:v>
                </c:pt>
                <c:pt idx="309">
                  <c:v>0.13716614872364041</c:v>
                </c:pt>
                <c:pt idx="311">
                  <c:v>4.4899999999999989E-2</c:v>
                </c:pt>
                <c:pt idx="312">
                  <c:v>3.6220362173038242E-2</c:v>
                </c:pt>
                <c:pt idx="315">
                  <c:v>2.9484331797235017E-2</c:v>
                </c:pt>
                <c:pt idx="317">
                  <c:v>3.0411787315823193E-2</c:v>
                </c:pt>
                <c:pt idx="319">
                  <c:v>3.1621746031746029E-2</c:v>
                </c:pt>
                <c:pt idx="321">
                  <c:v>3.6357417102966839E-2</c:v>
                </c:pt>
                <c:pt idx="323">
                  <c:v>3.6144435548438748E-2</c:v>
                </c:pt>
                <c:pt idx="325">
                  <c:v>3.4668757841907157E-2</c:v>
                </c:pt>
                <c:pt idx="327">
                  <c:v>1.9732785538208713E-2</c:v>
                </c:pt>
                <c:pt idx="329">
                  <c:v>2.8850547263681598E-2</c:v>
                </c:pt>
                <c:pt idx="331">
                  <c:v>2.9048516250588793E-2</c:v>
                </c:pt>
                <c:pt idx="333">
                  <c:v>3.0610862619808315E-2</c:v>
                </c:pt>
                <c:pt idx="335">
                  <c:v>4.6606208425720622E-2</c:v>
                </c:pt>
                <c:pt idx="338">
                  <c:v>2.4186602870813395E-2</c:v>
                </c:pt>
                <c:pt idx="339">
                  <c:v>2.3758548233046801E-2</c:v>
                </c:pt>
                <c:pt idx="341">
                  <c:v>2.5392628516003882E-2</c:v>
                </c:pt>
                <c:pt idx="343">
                  <c:v>3.4565098272781411E-2</c:v>
                </c:pt>
                <c:pt idx="345">
                  <c:v>3.1773861967694578E-2</c:v>
                </c:pt>
                <c:pt idx="348">
                  <c:v>7.4701548672566356E-2</c:v>
                </c:pt>
                <c:pt idx="350">
                  <c:v>7.8438805970149267E-2</c:v>
                </c:pt>
                <c:pt idx="353">
                  <c:v>6.5206111111111104E-2</c:v>
                </c:pt>
                <c:pt idx="356">
                  <c:v>5.8396192384769535E-2</c:v>
                </c:pt>
                <c:pt idx="358">
                  <c:v>0.10053490149955895</c:v>
                </c:pt>
                <c:pt idx="360">
                  <c:v>5.9512347826086949E-2</c:v>
                </c:pt>
              </c:numCache>
            </c:numRef>
          </c:xVal>
          <c:yVal>
            <c:numRef>
              <c:f>'Serteya_ST_T3__geochemia (2)'!$M$5:$M$366</c:f>
              <c:numCache>
                <c:formatCode>General</c:formatCode>
                <c:ptCount val="362"/>
                <c:pt idx="0">
                  <c:v>1342</c:v>
                </c:pt>
                <c:pt idx="1">
                  <c:v>1338</c:v>
                </c:pt>
                <c:pt idx="2">
                  <c:v>1334</c:v>
                </c:pt>
                <c:pt idx="3">
                  <c:v>1330</c:v>
                </c:pt>
                <c:pt idx="4">
                  <c:v>1326</c:v>
                </c:pt>
                <c:pt idx="5">
                  <c:v>1322</c:v>
                </c:pt>
                <c:pt idx="6">
                  <c:v>1318</c:v>
                </c:pt>
                <c:pt idx="7">
                  <c:v>1314</c:v>
                </c:pt>
                <c:pt idx="8">
                  <c:v>1306</c:v>
                </c:pt>
                <c:pt idx="9">
                  <c:v>1302</c:v>
                </c:pt>
                <c:pt idx="10">
                  <c:v>1298</c:v>
                </c:pt>
                <c:pt idx="11">
                  <c:v>1294</c:v>
                </c:pt>
                <c:pt idx="12">
                  <c:v>1290</c:v>
                </c:pt>
                <c:pt idx="13">
                  <c:v>1286</c:v>
                </c:pt>
                <c:pt idx="14">
                  <c:v>1282</c:v>
                </c:pt>
                <c:pt idx="15">
                  <c:v>1278</c:v>
                </c:pt>
                <c:pt idx="16">
                  <c:v>1274</c:v>
                </c:pt>
                <c:pt idx="17">
                  <c:v>1270</c:v>
                </c:pt>
                <c:pt idx="18">
                  <c:v>1266</c:v>
                </c:pt>
                <c:pt idx="19">
                  <c:v>1262</c:v>
                </c:pt>
                <c:pt idx="20">
                  <c:v>1258</c:v>
                </c:pt>
                <c:pt idx="21">
                  <c:v>1258</c:v>
                </c:pt>
                <c:pt idx="22">
                  <c:v>1254</c:v>
                </c:pt>
                <c:pt idx="23">
                  <c:v>1254</c:v>
                </c:pt>
                <c:pt idx="24">
                  <c:v>1250</c:v>
                </c:pt>
                <c:pt idx="25">
                  <c:v>1250</c:v>
                </c:pt>
                <c:pt idx="26">
                  <c:v>1242</c:v>
                </c:pt>
                <c:pt idx="27">
                  <c:v>1238</c:v>
                </c:pt>
                <c:pt idx="28">
                  <c:v>1234</c:v>
                </c:pt>
                <c:pt idx="29">
                  <c:v>1230</c:v>
                </c:pt>
                <c:pt idx="30">
                  <c:v>1226</c:v>
                </c:pt>
                <c:pt idx="31">
                  <c:v>1222</c:v>
                </c:pt>
                <c:pt idx="32">
                  <c:v>1218</c:v>
                </c:pt>
                <c:pt idx="33">
                  <c:v>1214</c:v>
                </c:pt>
                <c:pt idx="34">
                  <c:v>1210</c:v>
                </c:pt>
                <c:pt idx="35">
                  <c:v>1206</c:v>
                </c:pt>
                <c:pt idx="36">
                  <c:v>1202</c:v>
                </c:pt>
                <c:pt idx="37">
                  <c:v>1198</c:v>
                </c:pt>
                <c:pt idx="38">
                  <c:v>1194</c:v>
                </c:pt>
                <c:pt idx="39">
                  <c:v>1190</c:v>
                </c:pt>
                <c:pt idx="40">
                  <c:v>1186</c:v>
                </c:pt>
                <c:pt idx="41">
                  <c:v>1182</c:v>
                </c:pt>
                <c:pt idx="42">
                  <c:v>1176</c:v>
                </c:pt>
                <c:pt idx="43">
                  <c:v>1174</c:v>
                </c:pt>
                <c:pt idx="44">
                  <c:v>1172</c:v>
                </c:pt>
                <c:pt idx="45">
                  <c:v>1171</c:v>
                </c:pt>
                <c:pt idx="46">
                  <c:v>1168</c:v>
                </c:pt>
                <c:pt idx="47">
                  <c:v>1164</c:v>
                </c:pt>
                <c:pt idx="48">
                  <c:v>1160</c:v>
                </c:pt>
                <c:pt idx="49">
                  <c:v>1156</c:v>
                </c:pt>
                <c:pt idx="50">
                  <c:v>1152</c:v>
                </c:pt>
                <c:pt idx="51">
                  <c:v>1148</c:v>
                </c:pt>
                <c:pt idx="52">
                  <c:v>1144</c:v>
                </c:pt>
                <c:pt idx="53">
                  <c:v>1140</c:v>
                </c:pt>
                <c:pt idx="54">
                  <c:v>1136</c:v>
                </c:pt>
                <c:pt idx="55">
                  <c:v>1132</c:v>
                </c:pt>
                <c:pt idx="56">
                  <c:v>1128</c:v>
                </c:pt>
                <c:pt idx="57">
                  <c:v>1124</c:v>
                </c:pt>
                <c:pt idx="58">
                  <c:v>1120</c:v>
                </c:pt>
                <c:pt idx="59">
                  <c:v>1116</c:v>
                </c:pt>
                <c:pt idx="60">
                  <c:v>1112</c:v>
                </c:pt>
                <c:pt idx="61">
                  <c:v>1108</c:v>
                </c:pt>
                <c:pt idx="62">
                  <c:v>1104</c:v>
                </c:pt>
                <c:pt idx="63">
                  <c:v>1100</c:v>
                </c:pt>
                <c:pt idx="64">
                  <c:v>1096</c:v>
                </c:pt>
                <c:pt idx="65">
                  <c:v>1092</c:v>
                </c:pt>
                <c:pt idx="66">
                  <c:v>1088</c:v>
                </c:pt>
                <c:pt idx="67">
                  <c:v>1084</c:v>
                </c:pt>
                <c:pt idx="68">
                  <c:v>1084</c:v>
                </c:pt>
                <c:pt idx="69">
                  <c:v>1080</c:v>
                </c:pt>
                <c:pt idx="70">
                  <c:v>1076</c:v>
                </c:pt>
                <c:pt idx="71">
                  <c:v>1072</c:v>
                </c:pt>
                <c:pt idx="72">
                  <c:v>1068</c:v>
                </c:pt>
                <c:pt idx="73">
                  <c:v>1064</c:v>
                </c:pt>
                <c:pt idx="74">
                  <c:v>1060</c:v>
                </c:pt>
                <c:pt idx="75">
                  <c:v>1056</c:v>
                </c:pt>
                <c:pt idx="76">
                  <c:v>1052</c:v>
                </c:pt>
                <c:pt idx="77">
                  <c:v>1048</c:v>
                </c:pt>
                <c:pt idx="78">
                  <c:v>1044</c:v>
                </c:pt>
                <c:pt idx="79">
                  <c:v>1040</c:v>
                </c:pt>
                <c:pt idx="80">
                  <c:v>1036</c:v>
                </c:pt>
                <c:pt idx="81">
                  <c:v>1032</c:v>
                </c:pt>
                <c:pt idx="82">
                  <c:v>1028</c:v>
                </c:pt>
                <c:pt idx="83">
                  <c:v>1024</c:v>
                </c:pt>
                <c:pt idx="84">
                  <c:v>1020</c:v>
                </c:pt>
                <c:pt idx="85">
                  <c:v>1016</c:v>
                </c:pt>
                <c:pt idx="86">
                  <c:v>1012</c:v>
                </c:pt>
                <c:pt idx="87">
                  <c:v>1008</c:v>
                </c:pt>
                <c:pt idx="88">
                  <c:v>1004</c:v>
                </c:pt>
                <c:pt idx="89">
                  <c:v>1000</c:v>
                </c:pt>
                <c:pt idx="90">
                  <c:v>996</c:v>
                </c:pt>
                <c:pt idx="91">
                  <c:v>996</c:v>
                </c:pt>
                <c:pt idx="92">
                  <c:v>992</c:v>
                </c:pt>
                <c:pt idx="93">
                  <c:v>992</c:v>
                </c:pt>
                <c:pt idx="94">
                  <c:v>988</c:v>
                </c:pt>
                <c:pt idx="95">
                  <c:v>984</c:v>
                </c:pt>
                <c:pt idx="96">
                  <c:v>980</c:v>
                </c:pt>
                <c:pt idx="97">
                  <c:v>976</c:v>
                </c:pt>
                <c:pt idx="98">
                  <c:v>972</c:v>
                </c:pt>
                <c:pt idx="99">
                  <c:v>968</c:v>
                </c:pt>
                <c:pt idx="100">
                  <c:v>964</c:v>
                </c:pt>
                <c:pt idx="101">
                  <c:v>960</c:v>
                </c:pt>
                <c:pt idx="102">
                  <c:v>956</c:v>
                </c:pt>
                <c:pt idx="103">
                  <c:v>952</c:v>
                </c:pt>
                <c:pt idx="104">
                  <c:v>948</c:v>
                </c:pt>
                <c:pt idx="105">
                  <c:v>944</c:v>
                </c:pt>
                <c:pt idx="106">
                  <c:v>940</c:v>
                </c:pt>
                <c:pt idx="107">
                  <c:v>936</c:v>
                </c:pt>
                <c:pt idx="108">
                  <c:v>932</c:v>
                </c:pt>
                <c:pt idx="109">
                  <c:v>928</c:v>
                </c:pt>
                <c:pt idx="110">
                  <c:v>924</c:v>
                </c:pt>
                <c:pt idx="111">
                  <c:v>920</c:v>
                </c:pt>
                <c:pt idx="112">
                  <c:v>916</c:v>
                </c:pt>
                <c:pt idx="113">
                  <c:v>912</c:v>
                </c:pt>
                <c:pt idx="114">
                  <c:v>908</c:v>
                </c:pt>
                <c:pt idx="115">
                  <c:v>906</c:v>
                </c:pt>
                <c:pt idx="116">
                  <c:v>904</c:v>
                </c:pt>
                <c:pt idx="117">
                  <c:v>902</c:v>
                </c:pt>
                <c:pt idx="118">
                  <c:v>898</c:v>
                </c:pt>
                <c:pt idx="119">
                  <c:v>894</c:v>
                </c:pt>
                <c:pt idx="120">
                  <c:v>890</c:v>
                </c:pt>
                <c:pt idx="121">
                  <c:v>886</c:v>
                </c:pt>
                <c:pt idx="122">
                  <c:v>882</c:v>
                </c:pt>
                <c:pt idx="123">
                  <c:v>878</c:v>
                </c:pt>
                <c:pt idx="124">
                  <c:v>874</c:v>
                </c:pt>
                <c:pt idx="125">
                  <c:v>870</c:v>
                </c:pt>
                <c:pt idx="126">
                  <c:v>866</c:v>
                </c:pt>
                <c:pt idx="127">
                  <c:v>862</c:v>
                </c:pt>
                <c:pt idx="128">
                  <c:v>858</c:v>
                </c:pt>
                <c:pt idx="129">
                  <c:v>854</c:v>
                </c:pt>
                <c:pt idx="130">
                  <c:v>850</c:v>
                </c:pt>
                <c:pt idx="131">
                  <c:v>846</c:v>
                </c:pt>
                <c:pt idx="132">
                  <c:v>842</c:v>
                </c:pt>
                <c:pt idx="133">
                  <c:v>838</c:v>
                </c:pt>
                <c:pt idx="134">
                  <c:v>834</c:v>
                </c:pt>
                <c:pt idx="135">
                  <c:v>830</c:v>
                </c:pt>
                <c:pt idx="136">
                  <c:v>826</c:v>
                </c:pt>
                <c:pt idx="137">
                  <c:v>822</c:v>
                </c:pt>
                <c:pt idx="138">
                  <c:v>818</c:v>
                </c:pt>
                <c:pt idx="139">
                  <c:v>816</c:v>
                </c:pt>
                <c:pt idx="140">
                  <c:v>814</c:v>
                </c:pt>
                <c:pt idx="141">
                  <c:v>812</c:v>
                </c:pt>
                <c:pt idx="142">
                  <c:v>810</c:v>
                </c:pt>
                <c:pt idx="143">
                  <c:v>808</c:v>
                </c:pt>
                <c:pt idx="144">
                  <c:v>804</c:v>
                </c:pt>
                <c:pt idx="145">
                  <c:v>800</c:v>
                </c:pt>
                <c:pt idx="146">
                  <c:v>796</c:v>
                </c:pt>
                <c:pt idx="147">
                  <c:v>792</c:v>
                </c:pt>
                <c:pt idx="148">
                  <c:v>788</c:v>
                </c:pt>
                <c:pt idx="149">
                  <c:v>784</c:v>
                </c:pt>
                <c:pt idx="150">
                  <c:v>780</c:v>
                </c:pt>
                <c:pt idx="151">
                  <c:v>776</c:v>
                </c:pt>
                <c:pt idx="152">
                  <c:v>772</c:v>
                </c:pt>
                <c:pt idx="153">
                  <c:v>768</c:v>
                </c:pt>
                <c:pt idx="154">
                  <c:v>764</c:v>
                </c:pt>
                <c:pt idx="155">
                  <c:v>760</c:v>
                </c:pt>
                <c:pt idx="156">
                  <c:v>756</c:v>
                </c:pt>
                <c:pt idx="157">
                  <c:v>752</c:v>
                </c:pt>
                <c:pt idx="158">
                  <c:v>748</c:v>
                </c:pt>
                <c:pt idx="159">
                  <c:v>744</c:v>
                </c:pt>
                <c:pt idx="160">
                  <c:v>740</c:v>
                </c:pt>
                <c:pt idx="161">
                  <c:v>736</c:v>
                </c:pt>
                <c:pt idx="162">
                  <c:v>732</c:v>
                </c:pt>
                <c:pt idx="163">
                  <c:v>728</c:v>
                </c:pt>
                <c:pt idx="164">
                  <c:v>726</c:v>
                </c:pt>
                <c:pt idx="165">
                  <c:v>724</c:v>
                </c:pt>
                <c:pt idx="166">
                  <c:v>722</c:v>
                </c:pt>
                <c:pt idx="167">
                  <c:v>718</c:v>
                </c:pt>
                <c:pt idx="168">
                  <c:v>714</c:v>
                </c:pt>
                <c:pt idx="169">
                  <c:v>710</c:v>
                </c:pt>
                <c:pt idx="170">
                  <c:v>706</c:v>
                </c:pt>
                <c:pt idx="171">
                  <c:v>702</c:v>
                </c:pt>
                <c:pt idx="172">
                  <c:v>698</c:v>
                </c:pt>
                <c:pt idx="173">
                  <c:v>694</c:v>
                </c:pt>
                <c:pt idx="174">
                  <c:v>690</c:v>
                </c:pt>
                <c:pt idx="175">
                  <c:v>686</c:v>
                </c:pt>
                <c:pt idx="176">
                  <c:v>682</c:v>
                </c:pt>
                <c:pt idx="177">
                  <c:v>678</c:v>
                </c:pt>
                <c:pt idx="178">
                  <c:v>674</c:v>
                </c:pt>
                <c:pt idx="179">
                  <c:v>670</c:v>
                </c:pt>
                <c:pt idx="180">
                  <c:v>666</c:v>
                </c:pt>
                <c:pt idx="181">
                  <c:v>662</c:v>
                </c:pt>
                <c:pt idx="182">
                  <c:v>658</c:v>
                </c:pt>
                <c:pt idx="183">
                  <c:v>654</c:v>
                </c:pt>
                <c:pt idx="184">
                  <c:v>650</c:v>
                </c:pt>
                <c:pt idx="185">
                  <c:v>646</c:v>
                </c:pt>
                <c:pt idx="186">
                  <c:v>642</c:v>
                </c:pt>
                <c:pt idx="187">
                  <c:v>638</c:v>
                </c:pt>
                <c:pt idx="188">
                  <c:v>636</c:v>
                </c:pt>
                <c:pt idx="189">
                  <c:v>634</c:v>
                </c:pt>
                <c:pt idx="190">
                  <c:v>632</c:v>
                </c:pt>
                <c:pt idx="191">
                  <c:v>628</c:v>
                </c:pt>
                <c:pt idx="192">
                  <c:v>624</c:v>
                </c:pt>
                <c:pt idx="193">
                  <c:v>620</c:v>
                </c:pt>
                <c:pt idx="194">
                  <c:v>616</c:v>
                </c:pt>
                <c:pt idx="195">
                  <c:v>612</c:v>
                </c:pt>
                <c:pt idx="196">
                  <c:v>608</c:v>
                </c:pt>
                <c:pt idx="197">
                  <c:v>604</c:v>
                </c:pt>
                <c:pt idx="198">
                  <c:v>600</c:v>
                </c:pt>
                <c:pt idx="199">
                  <c:v>596</c:v>
                </c:pt>
                <c:pt idx="200">
                  <c:v>592</c:v>
                </c:pt>
                <c:pt idx="201">
                  <c:v>588</c:v>
                </c:pt>
                <c:pt idx="202">
                  <c:v>584</c:v>
                </c:pt>
                <c:pt idx="203">
                  <c:v>580</c:v>
                </c:pt>
                <c:pt idx="204">
                  <c:v>576</c:v>
                </c:pt>
                <c:pt idx="205">
                  <c:v>572</c:v>
                </c:pt>
                <c:pt idx="206">
                  <c:v>568</c:v>
                </c:pt>
                <c:pt idx="207">
                  <c:v>564</c:v>
                </c:pt>
                <c:pt idx="208">
                  <c:v>560</c:v>
                </c:pt>
                <c:pt idx="209">
                  <c:v>556</c:v>
                </c:pt>
                <c:pt idx="210">
                  <c:v>552</c:v>
                </c:pt>
                <c:pt idx="211">
                  <c:v>548</c:v>
                </c:pt>
                <c:pt idx="212">
                  <c:v>546</c:v>
                </c:pt>
                <c:pt idx="213">
                  <c:v>544</c:v>
                </c:pt>
                <c:pt idx="214">
                  <c:v>542</c:v>
                </c:pt>
                <c:pt idx="215">
                  <c:v>540</c:v>
                </c:pt>
                <c:pt idx="216">
                  <c:v>538</c:v>
                </c:pt>
                <c:pt idx="217">
                  <c:v>534</c:v>
                </c:pt>
                <c:pt idx="218">
                  <c:v>530</c:v>
                </c:pt>
                <c:pt idx="219">
                  <c:v>526</c:v>
                </c:pt>
                <c:pt idx="220">
                  <c:v>522</c:v>
                </c:pt>
                <c:pt idx="221">
                  <c:v>518</c:v>
                </c:pt>
                <c:pt idx="222">
                  <c:v>514</c:v>
                </c:pt>
                <c:pt idx="223">
                  <c:v>510</c:v>
                </c:pt>
                <c:pt idx="224">
                  <c:v>506</c:v>
                </c:pt>
                <c:pt idx="225">
                  <c:v>502</c:v>
                </c:pt>
                <c:pt idx="226">
                  <c:v>498</c:v>
                </c:pt>
                <c:pt idx="227">
                  <c:v>494</c:v>
                </c:pt>
                <c:pt idx="228">
                  <c:v>490</c:v>
                </c:pt>
                <c:pt idx="229">
                  <c:v>486</c:v>
                </c:pt>
                <c:pt idx="230">
                  <c:v>482</c:v>
                </c:pt>
                <c:pt idx="231">
                  <c:v>478</c:v>
                </c:pt>
                <c:pt idx="232">
                  <c:v>474</c:v>
                </c:pt>
                <c:pt idx="233">
                  <c:v>470</c:v>
                </c:pt>
                <c:pt idx="234">
                  <c:v>466</c:v>
                </c:pt>
                <c:pt idx="235">
                  <c:v>462</c:v>
                </c:pt>
                <c:pt idx="236">
                  <c:v>458</c:v>
                </c:pt>
                <c:pt idx="237">
                  <c:v>456</c:v>
                </c:pt>
                <c:pt idx="238">
                  <c:v>454</c:v>
                </c:pt>
                <c:pt idx="239">
                  <c:v>452</c:v>
                </c:pt>
                <c:pt idx="240">
                  <c:v>450</c:v>
                </c:pt>
                <c:pt idx="241">
                  <c:v>448</c:v>
                </c:pt>
                <c:pt idx="242">
                  <c:v>444</c:v>
                </c:pt>
                <c:pt idx="243">
                  <c:v>440</c:v>
                </c:pt>
                <c:pt idx="244">
                  <c:v>436</c:v>
                </c:pt>
                <c:pt idx="245">
                  <c:v>432</c:v>
                </c:pt>
                <c:pt idx="246">
                  <c:v>428</c:v>
                </c:pt>
                <c:pt idx="247">
                  <c:v>424</c:v>
                </c:pt>
                <c:pt idx="248">
                  <c:v>420</c:v>
                </c:pt>
                <c:pt idx="249">
                  <c:v>416</c:v>
                </c:pt>
                <c:pt idx="250">
                  <c:v>412</c:v>
                </c:pt>
                <c:pt idx="251">
                  <c:v>408</c:v>
                </c:pt>
                <c:pt idx="252">
                  <c:v>404</c:v>
                </c:pt>
                <c:pt idx="253">
                  <c:v>400</c:v>
                </c:pt>
                <c:pt idx="254">
                  <c:v>396</c:v>
                </c:pt>
                <c:pt idx="255">
                  <c:v>392</c:v>
                </c:pt>
                <c:pt idx="256">
                  <c:v>388</c:v>
                </c:pt>
                <c:pt idx="257">
                  <c:v>384</c:v>
                </c:pt>
                <c:pt idx="258">
                  <c:v>380</c:v>
                </c:pt>
                <c:pt idx="259">
                  <c:v>376</c:v>
                </c:pt>
                <c:pt idx="260">
                  <c:v>372</c:v>
                </c:pt>
                <c:pt idx="261">
                  <c:v>366</c:v>
                </c:pt>
                <c:pt idx="262">
                  <c:v>366</c:v>
                </c:pt>
                <c:pt idx="263">
                  <c:v>362</c:v>
                </c:pt>
                <c:pt idx="264">
                  <c:v>362</c:v>
                </c:pt>
                <c:pt idx="265">
                  <c:v>358</c:v>
                </c:pt>
                <c:pt idx="266">
                  <c:v>354</c:v>
                </c:pt>
                <c:pt idx="267">
                  <c:v>350</c:v>
                </c:pt>
                <c:pt idx="268">
                  <c:v>346</c:v>
                </c:pt>
                <c:pt idx="269">
                  <c:v>342</c:v>
                </c:pt>
                <c:pt idx="270">
                  <c:v>338</c:v>
                </c:pt>
                <c:pt idx="271">
                  <c:v>334</c:v>
                </c:pt>
                <c:pt idx="272">
                  <c:v>330</c:v>
                </c:pt>
                <c:pt idx="273">
                  <c:v>326</c:v>
                </c:pt>
                <c:pt idx="274">
                  <c:v>322</c:v>
                </c:pt>
                <c:pt idx="275">
                  <c:v>318</c:v>
                </c:pt>
                <c:pt idx="276">
                  <c:v>314</c:v>
                </c:pt>
                <c:pt idx="277">
                  <c:v>310</c:v>
                </c:pt>
                <c:pt idx="278">
                  <c:v>306</c:v>
                </c:pt>
                <c:pt idx="279">
                  <c:v>302</c:v>
                </c:pt>
                <c:pt idx="280">
                  <c:v>298</c:v>
                </c:pt>
                <c:pt idx="281">
                  <c:v>294</c:v>
                </c:pt>
                <c:pt idx="282">
                  <c:v>290</c:v>
                </c:pt>
                <c:pt idx="283">
                  <c:v>286</c:v>
                </c:pt>
                <c:pt idx="284">
                  <c:v>282</c:v>
                </c:pt>
                <c:pt idx="285">
                  <c:v>278</c:v>
                </c:pt>
                <c:pt idx="286">
                  <c:v>276</c:v>
                </c:pt>
                <c:pt idx="287">
                  <c:v>274</c:v>
                </c:pt>
                <c:pt idx="288">
                  <c:v>272</c:v>
                </c:pt>
                <c:pt idx="289">
                  <c:v>270</c:v>
                </c:pt>
                <c:pt idx="290">
                  <c:v>268</c:v>
                </c:pt>
                <c:pt idx="291">
                  <c:v>264</c:v>
                </c:pt>
                <c:pt idx="292">
                  <c:v>260</c:v>
                </c:pt>
                <c:pt idx="293">
                  <c:v>256</c:v>
                </c:pt>
                <c:pt idx="294">
                  <c:v>252</c:v>
                </c:pt>
                <c:pt idx="295">
                  <c:v>248</c:v>
                </c:pt>
                <c:pt idx="296">
                  <c:v>244</c:v>
                </c:pt>
                <c:pt idx="297">
                  <c:v>240</c:v>
                </c:pt>
                <c:pt idx="298">
                  <c:v>236</c:v>
                </c:pt>
                <c:pt idx="299">
                  <c:v>232</c:v>
                </c:pt>
                <c:pt idx="300">
                  <c:v>228</c:v>
                </c:pt>
                <c:pt idx="301">
                  <c:v>224</c:v>
                </c:pt>
                <c:pt idx="302">
                  <c:v>220</c:v>
                </c:pt>
                <c:pt idx="303">
                  <c:v>216</c:v>
                </c:pt>
                <c:pt idx="304">
                  <c:v>212</c:v>
                </c:pt>
                <c:pt idx="305">
                  <c:v>208</c:v>
                </c:pt>
                <c:pt idx="306">
                  <c:v>204</c:v>
                </c:pt>
                <c:pt idx="307">
                  <c:v>200</c:v>
                </c:pt>
                <c:pt idx="308">
                  <c:v>196</c:v>
                </c:pt>
                <c:pt idx="309">
                  <c:v>192</c:v>
                </c:pt>
                <c:pt idx="310">
                  <c:v>188</c:v>
                </c:pt>
                <c:pt idx="311">
                  <c:v>186</c:v>
                </c:pt>
                <c:pt idx="312">
                  <c:v>184</c:v>
                </c:pt>
                <c:pt idx="313">
                  <c:v>182</c:v>
                </c:pt>
                <c:pt idx="314">
                  <c:v>180</c:v>
                </c:pt>
                <c:pt idx="315">
                  <c:v>178</c:v>
                </c:pt>
                <c:pt idx="316">
                  <c:v>174</c:v>
                </c:pt>
                <c:pt idx="317">
                  <c:v>170</c:v>
                </c:pt>
                <c:pt idx="318">
                  <c:v>166</c:v>
                </c:pt>
                <c:pt idx="319">
                  <c:v>162</c:v>
                </c:pt>
                <c:pt idx="320">
                  <c:v>158</c:v>
                </c:pt>
                <c:pt idx="321">
                  <c:v>154</c:v>
                </c:pt>
                <c:pt idx="322">
                  <c:v>150</c:v>
                </c:pt>
                <c:pt idx="323">
                  <c:v>146</c:v>
                </c:pt>
                <c:pt idx="324">
                  <c:v>142</c:v>
                </c:pt>
                <c:pt idx="325">
                  <c:v>138</c:v>
                </c:pt>
                <c:pt idx="326">
                  <c:v>134</c:v>
                </c:pt>
                <c:pt idx="327">
                  <c:v>130</c:v>
                </c:pt>
                <c:pt idx="328">
                  <c:v>126</c:v>
                </c:pt>
                <c:pt idx="329">
                  <c:v>122</c:v>
                </c:pt>
                <c:pt idx="330">
                  <c:v>118</c:v>
                </c:pt>
                <c:pt idx="331">
                  <c:v>114</c:v>
                </c:pt>
                <c:pt idx="332">
                  <c:v>110</c:v>
                </c:pt>
                <c:pt idx="333">
                  <c:v>106</c:v>
                </c:pt>
                <c:pt idx="334">
                  <c:v>102</c:v>
                </c:pt>
                <c:pt idx="335">
                  <c:v>98</c:v>
                </c:pt>
                <c:pt idx="336">
                  <c:v>96</c:v>
                </c:pt>
                <c:pt idx="337">
                  <c:v>94</c:v>
                </c:pt>
                <c:pt idx="338">
                  <c:v>92</c:v>
                </c:pt>
                <c:pt idx="339">
                  <c:v>90</c:v>
                </c:pt>
                <c:pt idx="340">
                  <c:v>88</c:v>
                </c:pt>
                <c:pt idx="341">
                  <c:v>84</c:v>
                </c:pt>
                <c:pt idx="342">
                  <c:v>80</c:v>
                </c:pt>
                <c:pt idx="343">
                  <c:v>76</c:v>
                </c:pt>
                <c:pt idx="344">
                  <c:v>72</c:v>
                </c:pt>
                <c:pt idx="345">
                  <c:v>68</c:v>
                </c:pt>
                <c:pt idx="346">
                  <c:v>64</c:v>
                </c:pt>
                <c:pt idx="347">
                  <c:v>60</c:v>
                </c:pt>
                <c:pt idx="348">
                  <c:v>56</c:v>
                </c:pt>
                <c:pt idx="349">
                  <c:v>52</c:v>
                </c:pt>
                <c:pt idx="350">
                  <c:v>48</c:v>
                </c:pt>
                <c:pt idx="351">
                  <c:v>44</c:v>
                </c:pt>
                <c:pt idx="352">
                  <c:v>40</c:v>
                </c:pt>
                <c:pt idx="353">
                  <c:v>36</c:v>
                </c:pt>
                <c:pt idx="354">
                  <c:v>32</c:v>
                </c:pt>
                <c:pt idx="355">
                  <c:v>28</c:v>
                </c:pt>
                <c:pt idx="356">
                  <c:v>24</c:v>
                </c:pt>
                <c:pt idx="357">
                  <c:v>20</c:v>
                </c:pt>
                <c:pt idx="358">
                  <c:v>16</c:v>
                </c:pt>
                <c:pt idx="359">
                  <c:v>12</c:v>
                </c:pt>
                <c:pt idx="360">
                  <c:v>8</c:v>
                </c:pt>
                <c:pt idx="361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B3A-475E-AE0E-5FEBC2E010FD}"/>
            </c:ext>
          </c:extLst>
        </c:ser>
        <c:ser>
          <c:idx val="5"/>
          <c:order val="3"/>
          <c:tx>
            <c:strRef>
              <c:f>'Serteya_ST_T3__geochemia (2)'!$AL$2</c:f>
              <c:strCache>
                <c:ptCount val="1"/>
                <c:pt idx="0">
                  <c:v>Erosion rate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'Serteya_ST_T3__geochemia (2)'!$AL$5:$AL$366</c:f>
              <c:numCache>
                <c:formatCode>0.0000</c:formatCode>
                <c:ptCount val="362"/>
                <c:pt idx="0">
                  <c:v>0.77843248615646743</c:v>
                </c:pt>
                <c:pt idx="2">
                  <c:v>1.5929810553821602</c:v>
                </c:pt>
                <c:pt idx="4">
                  <c:v>1.9392865056503432</c:v>
                </c:pt>
                <c:pt idx="6">
                  <c:v>1.7981394875965848</c:v>
                </c:pt>
                <c:pt idx="7">
                  <c:v>0.88943783138452881</c:v>
                </c:pt>
                <c:pt idx="8">
                  <c:v>0.49166309908564326</c:v>
                </c:pt>
                <c:pt idx="10">
                  <c:v>0.33803843558943614</c:v>
                </c:pt>
                <c:pt idx="12">
                  <c:v>0.33102900381440914</c:v>
                </c:pt>
                <c:pt idx="14">
                  <c:v>0.74264329252676342</c:v>
                </c:pt>
                <c:pt idx="16">
                  <c:v>0.80567676892658857</c:v>
                </c:pt>
                <c:pt idx="18">
                  <c:v>0.52244334490582545</c:v>
                </c:pt>
                <c:pt idx="19">
                  <c:v>0.92347949951876795</c:v>
                </c:pt>
                <c:pt idx="20">
                  <c:v>1.4180396432111</c:v>
                </c:pt>
                <c:pt idx="21">
                  <c:v>0.82339940535183331</c:v>
                </c:pt>
                <c:pt idx="22">
                  <c:v>1.31874112038187</c:v>
                </c:pt>
                <c:pt idx="23">
                  <c:v>0.83510945945945947</c:v>
                </c:pt>
                <c:pt idx="24">
                  <c:v>0.80099050203527811</c:v>
                </c:pt>
                <c:pt idx="26">
                  <c:v>0.95259118164814616</c:v>
                </c:pt>
                <c:pt idx="27">
                  <c:v>0.93735241400893343</c:v>
                </c:pt>
                <c:pt idx="28">
                  <c:v>0.63070177944074712</c:v>
                </c:pt>
                <c:pt idx="30">
                  <c:v>3.2532735127949484</c:v>
                </c:pt>
                <c:pt idx="32">
                  <c:v>3.2842142942369645</c:v>
                </c:pt>
                <c:pt idx="34">
                  <c:v>1.6644346349745331</c:v>
                </c:pt>
                <c:pt idx="36">
                  <c:v>1.4410497638939339</c:v>
                </c:pt>
                <c:pt idx="38">
                  <c:v>1.6241799854300278</c:v>
                </c:pt>
                <c:pt idx="40">
                  <c:v>3.073101490418737</c:v>
                </c:pt>
                <c:pt idx="42">
                  <c:v>2.3043358188345757</c:v>
                </c:pt>
                <c:pt idx="43">
                  <c:v>3.117426800316744</c:v>
                </c:pt>
                <c:pt idx="46">
                  <c:v>2.2223184193438672</c:v>
                </c:pt>
                <c:pt idx="48">
                  <c:v>2.1514499252615842</c:v>
                </c:pt>
                <c:pt idx="50">
                  <c:v>2.0399671920231586</c:v>
                </c:pt>
                <c:pt idx="52">
                  <c:v>2.769611021069692</c:v>
                </c:pt>
                <c:pt idx="54">
                  <c:v>2.9974795680506703</c:v>
                </c:pt>
                <c:pt idx="56">
                  <c:v>2.6033301677643514</c:v>
                </c:pt>
                <c:pt idx="58">
                  <c:v>1.0227846635159135</c:v>
                </c:pt>
                <c:pt idx="60">
                  <c:v>0.85487804420176938</c:v>
                </c:pt>
                <c:pt idx="62">
                  <c:v>0.96862515216920042</c:v>
                </c:pt>
                <c:pt idx="64">
                  <c:v>0.91626283728293489</c:v>
                </c:pt>
                <c:pt idx="66">
                  <c:v>0.95731141010572729</c:v>
                </c:pt>
                <c:pt idx="68">
                  <c:v>1.0511721663691909</c:v>
                </c:pt>
                <c:pt idx="70">
                  <c:v>1.1013825816165834</c:v>
                </c:pt>
                <c:pt idx="72">
                  <c:v>1.0168570155786971</c:v>
                </c:pt>
                <c:pt idx="74">
                  <c:v>0.98404173198232692</c:v>
                </c:pt>
                <c:pt idx="76">
                  <c:v>1.0345233174215784</c:v>
                </c:pt>
                <c:pt idx="78">
                  <c:v>1.0967999145002962</c:v>
                </c:pt>
                <c:pt idx="80">
                  <c:v>0.99430297575792581</c:v>
                </c:pt>
                <c:pt idx="82">
                  <c:v>1.0312600303931663</c:v>
                </c:pt>
                <c:pt idx="84">
                  <c:v>1.1259461909541231</c:v>
                </c:pt>
                <c:pt idx="86">
                  <c:v>1.1900986238753002</c:v>
                </c:pt>
                <c:pt idx="88">
                  <c:v>1.1318355259574395</c:v>
                </c:pt>
                <c:pt idx="90">
                  <c:v>1.1587129552904978</c:v>
                </c:pt>
                <c:pt idx="91">
                  <c:v>1.0919541197380307</c:v>
                </c:pt>
                <c:pt idx="94">
                  <c:v>1.2374203206490246</c:v>
                </c:pt>
                <c:pt idx="96">
                  <c:v>1.1587660463714051</c:v>
                </c:pt>
                <c:pt idx="98">
                  <c:v>1.202150414303192</c:v>
                </c:pt>
                <c:pt idx="100">
                  <c:v>1.2276950460201213</c:v>
                </c:pt>
                <c:pt idx="102">
                  <c:v>1.1028699182718027</c:v>
                </c:pt>
                <c:pt idx="104">
                  <c:v>1.1122890326789596</c:v>
                </c:pt>
                <c:pt idx="106">
                  <c:v>1.1676047322435266</c:v>
                </c:pt>
                <c:pt idx="108">
                  <c:v>1.2012057521391841</c:v>
                </c:pt>
                <c:pt idx="110">
                  <c:v>0.97474489497738226</c:v>
                </c:pt>
                <c:pt idx="112">
                  <c:v>1.0204244943890468</c:v>
                </c:pt>
                <c:pt idx="114">
                  <c:v>1.1030636105818021</c:v>
                </c:pt>
                <c:pt idx="115">
                  <c:v>1.1487911093795913</c:v>
                </c:pt>
                <c:pt idx="118">
                  <c:v>1.1447281789063493</c:v>
                </c:pt>
                <c:pt idx="120">
                  <c:v>0.95048575417312864</c:v>
                </c:pt>
                <c:pt idx="122">
                  <c:v>1.1531020911615799</c:v>
                </c:pt>
                <c:pt idx="124">
                  <c:v>1.1518584259514788</c:v>
                </c:pt>
                <c:pt idx="126">
                  <c:v>1.0531426386145304</c:v>
                </c:pt>
                <c:pt idx="128">
                  <c:v>1.1734384238256641</c:v>
                </c:pt>
                <c:pt idx="130">
                  <c:v>1.1639591579854442</c:v>
                </c:pt>
                <c:pt idx="132">
                  <c:v>1.1026480623208657</c:v>
                </c:pt>
                <c:pt idx="134">
                  <c:v>1.0132212476176676</c:v>
                </c:pt>
                <c:pt idx="136">
                  <c:v>0.98235771703393204</c:v>
                </c:pt>
                <c:pt idx="138">
                  <c:v>1.236319702800442</c:v>
                </c:pt>
                <c:pt idx="141">
                  <c:v>1.1123185121492618</c:v>
                </c:pt>
                <c:pt idx="142">
                  <c:v>1.2156837772480482</c:v>
                </c:pt>
                <c:pt idx="144">
                  <c:v>1.2721953570471933</c:v>
                </c:pt>
                <c:pt idx="146">
                  <c:v>1.3655939519734561</c:v>
                </c:pt>
                <c:pt idx="148">
                  <c:v>1.589502121643422</c:v>
                </c:pt>
                <c:pt idx="150">
                  <c:v>1.2523718600441391</c:v>
                </c:pt>
                <c:pt idx="152">
                  <c:v>1.8287935434098863</c:v>
                </c:pt>
                <c:pt idx="154">
                  <c:v>1.5482044289671006</c:v>
                </c:pt>
                <c:pt idx="156">
                  <c:v>1.1599771294058765</c:v>
                </c:pt>
                <c:pt idx="158">
                  <c:v>1.7299052951176641</c:v>
                </c:pt>
                <c:pt idx="160">
                  <c:v>1.7571685468416387</c:v>
                </c:pt>
                <c:pt idx="162">
                  <c:v>1.2024453533490058</c:v>
                </c:pt>
                <c:pt idx="165">
                  <c:v>1.748886521610121</c:v>
                </c:pt>
                <c:pt idx="166">
                  <c:v>2.1043691832949425</c:v>
                </c:pt>
                <c:pt idx="168">
                  <c:v>2.2508954470929496</c:v>
                </c:pt>
                <c:pt idx="170">
                  <c:v>2.1694487974810661</c:v>
                </c:pt>
                <c:pt idx="172">
                  <c:v>1.4135044895763691</c:v>
                </c:pt>
                <c:pt idx="174">
                  <c:v>1.3422856015134812</c:v>
                </c:pt>
                <c:pt idx="176">
                  <c:v>1.2517851706748906</c:v>
                </c:pt>
                <c:pt idx="178">
                  <c:v>1.3225607556282499</c:v>
                </c:pt>
                <c:pt idx="180">
                  <c:v>2.2423544118389818</c:v>
                </c:pt>
                <c:pt idx="182">
                  <c:v>1.7874783246487544</c:v>
                </c:pt>
                <c:pt idx="184">
                  <c:v>2.3636716274679053</c:v>
                </c:pt>
                <c:pt idx="186">
                  <c:v>2.7830623224862268</c:v>
                </c:pt>
                <c:pt idx="189">
                  <c:v>3.1564778529207032</c:v>
                </c:pt>
                <c:pt idx="190">
                  <c:v>2.7448374605050505</c:v>
                </c:pt>
                <c:pt idx="192">
                  <c:v>2.9667815734178067</c:v>
                </c:pt>
                <c:pt idx="194">
                  <c:v>3.0494214493520237</c:v>
                </c:pt>
                <c:pt idx="196">
                  <c:v>2.2512965193405994</c:v>
                </c:pt>
                <c:pt idx="198">
                  <c:v>1.9882938804726513</c:v>
                </c:pt>
                <c:pt idx="200">
                  <c:v>1.8477095567094408</c:v>
                </c:pt>
                <c:pt idx="202">
                  <c:v>1.3034399924541591</c:v>
                </c:pt>
                <c:pt idx="204">
                  <c:v>1.4001493889948726</c:v>
                </c:pt>
                <c:pt idx="206">
                  <c:v>1.4355963261748865</c:v>
                </c:pt>
                <c:pt idx="208">
                  <c:v>2.0015038795192273</c:v>
                </c:pt>
                <c:pt idx="210">
                  <c:v>1.6731430651287069</c:v>
                </c:pt>
                <c:pt idx="212">
                  <c:v>1.9063610061458098</c:v>
                </c:pt>
                <c:pt idx="213">
                  <c:v>1.4485464410393187</c:v>
                </c:pt>
                <c:pt idx="216">
                  <c:v>1.3702389818829561</c:v>
                </c:pt>
                <c:pt idx="218">
                  <c:v>1.6911836014038715</c:v>
                </c:pt>
                <c:pt idx="220">
                  <c:v>1.7286483169528317</c:v>
                </c:pt>
                <c:pt idx="222">
                  <c:v>1.718875454735491</c:v>
                </c:pt>
                <c:pt idx="224">
                  <c:v>1.5268722879022651</c:v>
                </c:pt>
                <c:pt idx="226">
                  <c:v>1.3726295553746335</c:v>
                </c:pt>
                <c:pt idx="228">
                  <c:v>1.4430298111250293</c:v>
                </c:pt>
                <c:pt idx="230">
                  <c:v>1.3560439560439561</c:v>
                </c:pt>
                <c:pt idx="232">
                  <c:v>1.3481390237422413</c:v>
                </c:pt>
                <c:pt idx="234">
                  <c:v>1.6089871158089601</c:v>
                </c:pt>
                <c:pt idx="236">
                  <c:v>1.8882990216971127</c:v>
                </c:pt>
                <c:pt idx="239">
                  <c:v>1.7017990739295561</c:v>
                </c:pt>
                <c:pt idx="240">
                  <c:v>1.5406338050463799</c:v>
                </c:pt>
                <c:pt idx="242">
                  <c:v>1.4226232525935645</c:v>
                </c:pt>
                <c:pt idx="244">
                  <c:v>1.7825491607299695</c:v>
                </c:pt>
                <c:pt idx="246">
                  <c:v>1.4398139772546799</c:v>
                </c:pt>
                <c:pt idx="248">
                  <c:v>1.7006358412058331</c:v>
                </c:pt>
                <c:pt idx="250">
                  <c:v>1.499934640522876</c:v>
                </c:pt>
                <c:pt idx="252">
                  <c:v>1.4953543016862729</c:v>
                </c:pt>
                <c:pt idx="254">
                  <c:v>1.2644889000291302</c:v>
                </c:pt>
                <c:pt idx="256">
                  <c:v>1.2876435022693382</c:v>
                </c:pt>
                <c:pt idx="258">
                  <c:v>1.1177024955459844</c:v>
                </c:pt>
                <c:pt idx="260">
                  <c:v>1.2477851560753777</c:v>
                </c:pt>
                <c:pt idx="263">
                  <c:v>0.78485524756326697</c:v>
                </c:pt>
                <c:pt idx="264">
                  <c:v>0.78518964822590465</c:v>
                </c:pt>
                <c:pt idx="266">
                  <c:v>0.57653451351289475</c:v>
                </c:pt>
                <c:pt idx="268">
                  <c:v>0.34945163207918933</c:v>
                </c:pt>
                <c:pt idx="270">
                  <c:v>0.40501959856622805</c:v>
                </c:pt>
                <c:pt idx="272">
                  <c:v>0.38803071172185294</c:v>
                </c:pt>
                <c:pt idx="274">
                  <c:v>0.38020615621451914</c:v>
                </c:pt>
                <c:pt idx="276">
                  <c:v>0.36174520672421634</c:v>
                </c:pt>
                <c:pt idx="278">
                  <c:v>0.37531161107957128</c:v>
                </c:pt>
                <c:pt idx="280">
                  <c:v>0.38154714047632987</c:v>
                </c:pt>
                <c:pt idx="282">
                  <c:v>0.36493360849845757</c:v>
                </c:pt>
                <c:pt idx="284">
                  <c:v>0.44067564909621337</c:v>
                </c:pt>
                <c:pt idx="287">
                  <c:v>0.42896250111683321</c:v>
                </c:pt>
                <c:pt idx="288">
                  <c:v>0.39498466200781518</c:v>
                </c:pt>
                <c:pt idx="291">
                  <c:v>0.49261511287227666</c:v>
                </c:pt>
                <c:pt idx="294">
                  <c:v>0.54947448176564262</c:v>
                </c:pt>
                <c:pt idx="296">
                  <c:v>0.52159805619488175</c:v>
                </c:pt>
                <c:pt idx="298">
                  <c:v>0.54727140107913086</c:v>
                </c:pt>
                <c:pt idx="300">
                  <c:v>0.54857728770254821</c:v>
                </c:pt>
                <c:pt idx="302">
                  <c:v>0.53629983376046031</c:v>
                </c:pt>
                <c:pt idx="304">
                  <c:v>0.46510879891945101</c:v>
                </c:pt>
                <c:pt idx="305">
                  <c:v>0.47488928404515612</c:v>
                </c:pt>
                <c:pt idx="307">
                  <c:v>0.3809408449182804</c:v>
                </c:pt>
                <c:pt idx="309">
                  <c:v>0.3477561275585303</c:v>
                </c:pt>
                <c:pt idx="311">
                  <c:v>1.1051542520293378</c:v>
                </c:pt>
                <c:pt idx="312">
                  <c:v>1.1302059723031253</c:v>
                </c:pt>
                <c:pt idx="315">
                  <c:v>1.1555682971576673</c:v>
                </c:pt>
                <c:pt idx="317">
                  <c:v>1.003344446517211</c:v>
                </c:pt>
                <c:pt idx="319">
                  <c:v>0.98075847730466237</c:v>
                </c:pt>
                <c:pt idx="321">
                  <c:v>0.70266757873465147</c:v>
                </c:pt>
                <c:pt idx="323">
                  <c:v>0.66174285569469937</c:v>
                </c:pt>
                <c:pt idx="325">
                  <c:v>0.53490642479936601</c:v>
                </c:pt>
                <c:pt idx="327">
                  <c:v>0.56821604246264268</c:v>
                </c:pt>
                <c:pt idx="329">
                  <c:v>0.66246376252925354</c:v>
                </c:pt>
                <c:pt idx="331">
                  <c:v>0.60321052432125277</c:v>
                </c:pt>
                <c:pt idx="333">
                  <c:v>0.49287467028769366</c:v>
                </c:pt>
                <c:pt idx="335">
                  <c:v>0.5067689133987523</c:v>
                </c:pt>
                <c:pt idx="338">
                  <c:v>0.46479874288028389</c:v>
                </c:pt>
                <c:pt idx="339">
                  <c:v>0.58364290328799151</c:v>
                </c:pt>
                <c:pt idx="341">
                  <c:v>0.50434344093023986</c:v>
                </c:pt>
                <c:pt idx="343">
                  <c:v>0.49238388001684741</c:v>
                </c:pt>
                <c:pt idx="345">
                  <c:v>0.44569840096125335</c:v>
                </c:pt>
                <c:pt idx="348">
                  <c:v>0.34235852907645631</c:v>
                </c:pt>
                <c:pt idx="350">
                  <c:v>0.474594990656103</c:v>
                </c:pt>
                <c:pt idx="353">
                  <c:v>0.56101979392419832</c:v>
                </c:pt>
                <c:pt idx="356">
                  <c:v>0.51233626355868467</c:v>
                </c:pt>
                <c:pt idx="358">
                  <c:v>0.14448038529865712</c:v>
                </c:pt>
                <c:pt idx="360">
                  <c:v>0.37304419388937499</c:v>
                </c:pt>
              </c:numCache>
            </c:numRef>
          </c:xVal>
          <c:yVal>
            <c:numRef>
              <c:f>'Serteya_ST_T3__geochemia (2)'!$M$5:$M$366</c:f>
              <c:numCache>
                <c:formatCode>General</c:formatCode>
                <c:ptCount val="362"/>
                <c:pt idx="0">
                  <c:v>1342</c:v>
                </c:pt>
                <c:pt idx="1">
                  <c:v>1338</c:v>
                </c:pt>
                <c:pt idx="2">
                  <c:v>1334</c:v>
                </c:pt>
                <c:pt idx="3">
                  <c:v>1330</c:v>
                </c:pt>
                <c:pt idx="4">
                  <c:v>1326</c:v>
                </c:pt>
                <c:pt idx="5">
                  <c:v>1322</c:v>
                </c:pt>
                <c:pt idx="6">
                  <c:v>1318</c:v>
                </c:pt>
                <c:pt idx="7">
                  <c:v>1314</c:v>
                </c:pt>
                <c:pt idx="8">
                  <c:v>1306</c:v>
                </c:pt>
                <c:pt idx="9">
                  <c:v>1302</c:v>
                </c:pt>
                <c:pt idx="10">
                  <c:v>1298</c:v>
                </c:pt>
                <c:pt idx="11">
                  <c:v>1294</c:v>
                </c:pt>
                <c:pt idx="12">
                  <c:v>1290</c:v>
                </c:pt>
                <c:pt idx="13">
                  <c:v>1286</c:v>
                </c:pt>
                <c:pt idx="14">
                  <c:v>1282</c:v>
                </c:pt>
                <c:pt idx="15">
                  <c:v>1278</c:v>
                </c:pt>
                <c:pt idx="16">
                  <c:v>1274</c:v>
                </c:pt>
                <c:pt idx="17">
                  <c:v>1270</c:v>
                </c:pt>
                <c:pt idx="18">
                  <c:v>1266</c:v>
                </c:pt>
                <c:pt idx="19">
                  <c:v>1262</c:v>
                </c:pt>
                <c:pt idx="20">
                  <c:v>1258</c:v>
                </c:pt>
                <c:pt idx="21">
                  <c:v>1258</c:v>
                </c:pt>
                <c:pt idx="22">
                  <c:v>1254</c:v>
                </c:pt>
                <c:pt idx="23">
                  <c:v>1254</c:v>
                </c:pt>
                <c:pt idx="24">
                  <c:v>1250</c:v>
                </c:pt>
                <c:pt idx="25">
                  <c:v>1250</c:v>
                </c:pt>
                <c:pt idx="26">
                  <c:v>1242</c:v>
                </c:pt>
                <c:pt idx="27">
                  <c:v>1238</c:v>
                </c:pt>
                <c:pt idx="28">
                  <c:v>1234</c:v>
                </c:pt>
                <c:pt idx="29">
                  <c:v>1230</c:v>
                </c:pt>
                <c:pt idx="30">
                  <c:v>1226</c:v>
                </c:pt>
                <c:pt idx="31">
                  <c:v>1222</c:v>
                </c:pt>
                <c:pt idx="32">
                  <c:v>1218</c:v>
                </c:pt>
                <c:pt idx="33">
                  <c:v>1214</c:v>
                </c:pt>
                <c:pt idx="34">
                  <c:v>1210</c:v>
                </c:pt>
                <c:pt idx="35">
                  <c:v>1206</c:v>
                </c:pt>
                <c:pt idx="36">
                  <c:v>1202</c:v>
                </c:pt>
                <c:pt idx="37">
                  <c:v>1198</c:v>
                </c:pt>
                <c:pt idx="38">
                  <c:v>1194</c:v>
                </c:pt>
                <c:pt idx="39">
                  <c:v>1190</c:v>
                </c:pt>
                <c:pt idx="40">
                  <c:v>1186</c:v>
                </c:pt>
                <c:pt idx="41">
                  <c:v>1182</c:v>
                </c:pt>
                <c:pt idx="42">
                  <c:v>1176</c:v>
                </c:pt>
                <c:pt idx="43">
                  <c:v>1174</c:v>
                </c:pt>
                <c:pt idx="44">
                  <c:v>1172</c:v>
                </c:pt>
                <c:pt idx="45">
                  <c:v>1171</c:v>
                </c:pt>
                <c:pt idx="46">
                  <c:v>1168</c:v>
                </c:pt>
                <c:pt idx="47">
                  <c:v>1164</c:v>
                </c:pt>
                <c:pt idx="48">
                  <c:v>1160</c:v>
                </c:pt>
                <c:pt idx="49">
                  <c:v>1156</c:v>
                </c:pt>
                <c:pt idx="50">
                  <c:v>1152</c:v>
                </c:pt>
                <c:pt idx="51">
                  <c:v>1148</c:v>
                </c:pt>
                <c:pt idx="52">
                  <c:v>1144</c:v>
                </c:pt>
                <c:pt idx="53">
                  <c:v>1140</c:v>
                </c:pt>
                <c:pt idx="54">
                  <c:v>1136</c:v>
                </c:pt>
                <c:pt idx="55">
                  <c:v>1132</c:v>
                </c:pt>
                <c:pt idx="56">
                  <c:v>1128</c:v>
                </c:pt>
                <c:pt idx="57">
                  <c:v>1124</c:v>
                </c:pt>
                <c:pt idx="58">
                  <c:v>1120</c:v>
                </c:pt>
                <c:pt idx="59">
                  <c:v>1116</c:v>
                </c:pt>
                <c:pt idx="60">
                  <c:v>1112</c:v>
                </c:pt>
                <c:pt idx="61">
                  <c:v>1108</c:v>
                </c:pt>
                <c:pt idx="62">
                  <c:v>1104</c:v>
                </c:pt>
                <c:pt idx="63">
                  <c:v>1100</c:v>
                </c:pt>
                <c:pt idx="64">
                  <c:v>1096</c:v>
                </c:pt>
                <c:pt idx="65">
                  <c:v>1092</c:v>
                </c:pt>
                <c:pt idx="66">
                  <c:v>1088</c:v>
                </c:pt>
                <c:pt idx="67">
                  <c:v>1084</c:v>
                </c:pt>
                <c:pt idx="68">
                  <c:v>1084</c:v>
                </c:pt>
                <c:pt idx="69">
                  <c:v>1080</c:v>
                </c:pt>
                <c:pt idx="70">
                  <c:v>1076</c:v>
                </c:pt>
                <c:pt idx="71">
                  <c:v>1072</c:v>
                </c:pt>
                <c:pt idx="72">
                  <c:v>1068</c:v>
                </c:pt>
                <c:pt idx="73">
                  <c:v>1064</c:v>
                </c:pt>
                <c:pt idx="74">
                  <c:v>1060</c:v>
                </c:pt>
                <c:pt idx="75">
                  <c:v>1056</c:v>
                </c:pt>
                <c:pt idx="76">
                  <c:v>1052</c:v>
                </c:pt>
                <c:pt idx="77">
                  <c:v>1048</c:v>
                </c:pt>
                <c:pt idx="78">
                  <c:v>1044</c:v>
                </c:pt>
                <c:pt idx="79">
                  <c:v>1040</c:v>
                </c:pt>
                <c:pt idx="80">
                  <c:v>1036</c:v>
                </c:pt>
                <c:pt idx="81">
                  <c:v>1032</c:v>
                </c:pt>
                <c:pt idx="82">
                  <c:v>1028</c:v>
                </c:pt>
                <c:pt idx="83">
                  <c:v>1024</c:v>
                </c:pt>
                <c:pt idx="84">
                  <c:v>1020</c:v>
                </c:pt>
                <c:pt idx="85">
                  <c:v>1016</c:v>
                </c:pt>
                <c:pt idx="86">
                  <c:v>1012</c:v>
                </c:pt>
                <c:pt idx="87">
                  <c:v>1008</c:v>
                </c:pt>
                <c:pt idx="88">
                  <c:v>1004</c:v>
                </c:pt>
                <c:pt idx="89">
                  <c:v>1000</c:v>
                </c:pt>
                <c:pt idx="90">
                  <c:v>996</c:v>
                </c:pt>
                <c:pt idx="91">
                  <c:v>996</c:v>
                </c:pt>
                <c:pt idx="92">
                  <c:v>992</c:v>
                </c:pt>
                <c:pt idx="93">
                  <c:v>992</c:v>
                </c:pt>
                <c:pt idx="94">
                  <c:v>988</c:v>
                </c:pt>
                <c:pt idx="95">
                  <c:v>984</c:v>
                </c:pt>
                <c:pt idx="96">
                  <c:v>980</c:v>
                </c:pt>
                <c:pt idx="97">
                  <c:v>976</c:v>
                </c:pt>
                <c:pt idx="98">
                  <c:v>972</c:v>
                </c:pt>
                <c:pt idx="99">
                  <c:v>968</c:v>
                </c:pt>
                <c:pt idx="100">
                  <c:v>964</c:v>
                </c:pt>
                <c:pt idx="101">
                  <c:v>960</c:v>
                </c:pt>
                <c:pt idx="102">
                  <c:v>956</c:v>
                </c:pt>
                <c:pt idx="103">
                  <c:v>952</c:v>
                </c:pt>
                <c:pt idx="104">
                  <c:v>948</c:v>
                </c:pt>
                <c:pt idx="105">
                  <c:v>944</c:v>
                </c:pt>
                <c:pt idx="106">
                  <c:v>940</c:v>
                </c:pt>
                <c:pt idx="107">
                  <c:v>936</c:v>
                </c:pt>
                <c:pt idx="108">
                  <c:v>932</c:v>
                </c:pt>
                <c:pt idx="109">
                  <c:v>928</c:v>
                </c:pt>
                <c:pt idx="110">
                  <c:v>924</c:v>
                </c:pt>
                <c:pt idx="111">
                  <c:v>920</c:v>
                </c:pt>
                <c:pt idx="112">
                  <c:v>916</c:v>
                </c:pt>
                <c:pt idx="113">
                  <c:v>912</c:v>
                </c:pt>
                <c:pt idx="114">
                  <c:v>908</c:v>
                </c:pt>
                <c:pt idx="115">
                  <c:v>906</c:v>
                </c:pt>
                <c:pt idx="116">
                  <c:v>904</c:v>
                </c:pt>
                <c:pt idx="117">
                  <c:v>902</c:v>
                </c:pt>
                <c:pt idx="118">
                  <c:v>898</c:v>
                </c:pt>
                <c:pt idx="119">
                  <c:v>894</c:v>
                </c:pt>
                <c:pt idx="120">
                  <c:v>890</c:v>
                </c:pt>
                <c:pt idx="121">
                  <c:v>886</c:v>
                </c:pt>
                <c:pt idx="122">
                  <c:v>882</c:v>
                </c:pt>
                <c:pt idx="123">
                  <c:v>878</c:v>
                </c:pt>
                <c:pt idx="124">
                  <c:v>874</c:v>
                </c:pt>
                <c:pt idx="125">
                  <c:v>870</c:v>
                </c:pt>
                <c:pt idx="126">
                  <c:v>866</c:v>
                </c:pt>
                <c:pt idx="127">
                  <c:v>862</c:v>
                </c:pt>
                <c:pt idx="128">
                  <c:v>858</c:v>
                </c:pt>
                <c:pt idx="129">
                  <c:v>854</c:v>
                </c:pt>
                <c:pt idx="130">
                  <c:v>850</c:v>
                </c:pt>
                <c:pt idx="131">
                  <c:v>846</c:v>
                </c:pt>
                <c:pt idx="132">
                  <c:v>842</c:v>
                </c:pt>
                <c:pt idx="133">
                  <c:v>838</c:v>
                </c:pt>
                <c:pt idx="134">
                  <c:v>834</c:v>
                </c:pt>
                <c:pt idx="135">
                  <c:v>830</c:v>
                </c:pt>
                <c:pt idx="136">
                  <c:v>826</c:v>
                </c:pt>
                <c:pt idx="137">
                  <c:v>822</c:v>
                </c:pt>
                <c:pt idx="138">
                  <c:v>818</c:v>
                </c:pt>
                <c:pt idx="139">
                  <c:v>816</c:v>
                </c:pt>
                <c:pt idx="140">
                  <c:v>814</c:v>
                </c:pt>
                <c:pt idx="141">
                  <c:v>812</c:v>
                </c:pt>
                <c:pt idx="142">
                  <c:v>810</c:v>
                </c:pt>
                <c:pt idx="143">
                  <c:v>808</c:v>
                </c:pt>
                <c:pt idx="144">
                  <c:v>804</c:v>
                </c:pt>
                <c:pt idx="145">
                  <c:v>800</c:v>
                </c:pt>
                <c:pt idx="146">
                  <c:v>796</c:v>
                </c:pt>
                <c:pt idx="147">
                  <c:v>792</c:v>
                </c:pt>
                <c:pt idx="148">
                  <c:v>788</c:v>
                </c:pt>
                <c:pt idx="149">
                  <c:v>784</c:v>
                </c:pt>
                <c:pt idx="150">
                  <c:v>780</c:v>
                </c:pt>
                <c:pt idx="151">
                  <c:v>776</c:v>
                </c:pt>
                <c:pt idx="152">
                  <c:v>772</c:v>
                </c:pt>
                <c:pt idx="153">
                  <c:v>768</c:v>
                </c:pt>
                <c:pt idx="154">
                  <c:v>764</c:v>
                </c:pt>
                <c:pt idx="155">
                  <c:v>760</c:v>
                </c:pt>
                <c:pt idx="156">
                  <c:v>756</c:v>
                </c:pt>
                <c:pt idx="157">
                  <c:v>752</c:v>
                </c:pt>
                <c:pt idx="158">
                  <c:v>748</c:v>
                </c:pt>
                <c:pt idx="159">
                  <c:v>744</c:v>
                </c:pt>
                <c:pt idx="160">
                  <c:v>740</c:v>
                </c:pt>
                <c:pt idx="161">
                  <c:v>736</c:v>
                </c:pt>
                <c:pt idx="162">
                  <c:v>732</c:v>
                </c:pt>
                <c:pt idx="163">
                  <c:v>728</c:v>
                </c:pt>
                <c:pt idx="164">
                  <c:v>726</c:v>
                </c:pt>
                <c:pt idx="165">
                  <c:v>724</c:v>
                </c:pt>
                <c:pt idx="166">
                  <c:v>722</c:v>
                </c:pt>
                <c:pt idx="167">
                  <c:v>718</c:v>
                </c:pt>
                <c:pt idx="168">
                  <c:v>714</c:v>
                </c:pt>
                <c:pt idx="169">
                  <c:v>710</c:v>
                </c:pt>
                <c:pt idx="170">
                  <c:v>706</c:v>
                </c:pt>
                <c:pt idx="171">
                  <c:v>702</c:v>
                </c:pt>
                <c:pt idx="172">
                  <c:v>698</c:v>
                </c:pt>
                <c:pt idx="173">
                  <c:v>694</c:v>
                </c:pt>
                <c:pt idx="174">
                  <c:v>690</c:v>
                </c:pt>
                <c:pt idx="175">
                  <c:v>686</c:v>
                </c:pt>
                <c:pt idx="176">
                  <c:v>682</c:v>
                </c:pt>
                <c:pt idx="177">
                  <c:v>678</c:v>
                </c:pt>
                <c:pt idx="178">
                  <c:v>674</c:v>
                </c:pt>
                <c:pt idx="179">
                  <c:v>670</c:v>
                </c:pt>
                <c:pt idx="180">
                  <c:v>666</c:v>
                </c:pt>
                <c:pt idx="181">
                  <c:v>662</c:v>
                </c:pt>
                <c:pt idx="182">
                  <c:v>658</c:v>
                </c:pt>
                <c:pt idx="183">
                  <c:v>654</c:v>
                </c:pt>
                <c:pt idx="184">
                  <c:v>650</c:v>
                </c:pt>
                <c:pt idx="185">
                  <c:v>646</c:v>
                </c:pt>
                <c:pt idx="186">
                  <c:v>642</c:v>
                </c:pt>
                <c:pt idx="187">
                  <c:v>638</c:v>
                </c:pt>
                <c:pt idx="188">
                  <c:v>636</c:v>
                </c:pt>
                <c:pt idx="189">
                  <c:v>634</c:v>
                </c:pt>
                <c:pt idx="190">
                  <c:v>632</c:v>
                </c:pt>
                <c:pt idx="191">
                  <c:v>628</c:v>
                </c:pt>
                <c:pt idx="192">
                  <c:v>624</c:v>
                </c:pt>
                <c:pt idx="193">
                  <c:v>620</c:v>
                </c:pt>
                <c:pt idx="194">
                  <c:v>616</c:v>
                </c:pt>
                <c:pt idx="195">
                  <c:v>612</c:v>
                </c:pt>
                <c:pt idx="196">
                  <c:v>608</c:v>
                </c:pt>
                <c:pt idx="197">
                  <c:v>604</c:v>
                </c:pt>
                <c:pt idx="198">
                  <c:v>600</c:v>
                </c:pt>
                <c:pt idx="199">
                  <c:v>596</c:v>
                </c:pt>
                <c:pt idx="200">
                  <c:v>592</c:v>
                </c:pt>
                <c:pt idx="201">
                  <c:v>588</c:v>
                </c:pt>
                <c:pt idx="202">
                  <c:v>584</c:v>
                </c:pt>
                <c:pt idx="203">
                  <c:v>580</c:v>
                </c:pt>
                <c:pt idx="204">
                  <c:v>576</c:v>
                </c:pt>
                <c:pt idx="205">
                  <c:v>572</c:v>
                </c:pt>
                <c:pt idx="206">
                  <c:v>568</c:v>
                </c:pt>
                <c:pt idx="207">
                  <c:v>564</c:v>
                </c:pt>
                <c:pt idx="208">
                  <c:v>560</c:v>
                </c:pt>
                <c:pt idx="209">
                  <c:v>556</c:v>
                </c:pt>
                <c:pt idx="210">
                  <c:v>552</c:v>
                </c:pt>
                <c:pt idx="211">
                  <c:v>548</c:v>
                </c:pt>
                <c:pt idx="212">
                  <c:v>546</c:v>
                </c:pt>
                <c:pt idx="213">
                  <c:v>544</c:v>
                </c:pt>
                <c:pt idx="214">
                  <c:v>542</c:v>
                </c:pt>
                <c:pt idx="215">
                  <c:v>540</c:v>
                </c:pt>
                <c:pt idx="216">
                  <c:v>538</c:v>
                </c:pt>
                <c:pt idx="217">
                  <c:v>534</c:v>
                </c:pt>
                <c:pt idx="218">
                  <c:v>530</c:v>
                </c:pt>
                <c:pt idx="219">
                  <c:v>526</c:v>
                </c:pt>
                <c:pt idx="220">
                  <c:v>522</c:v>
                </c:pt>
                <c:pt idx="221">
                  <c:v>518</c:v>
                </c:pt>
                <c:pt idx="222">
                  <c:v>514</c:v>
                </c:pt>
                <c:pt idx="223">
                  <c:v>510</c:v>
                </c:pt>
                <c:pt idx="224">
                  <c:v>506</c:v>
                </c:pt>
                <c:pt idx="225">
                  <c:v>502</c:v>
                </c:pt>
                <c:pt idx="226">
                  <c:v>498</c:v>
                </c:pt>
                <c:pt idx="227">
                  <c:v>494</c:v>
                </c:pt>
                <c:pt idx="228">
                  <c:v>490</c:v>
                </c:pt>
                <c:pt idx="229">
                  <c:v>486</c:v>
                </c:pt>
                <c:pt idx="230">
                  <c:v>482</c:v>
                </c:pt>
                <c:pt idx="231">
                  <c:v>478</c:v>
                </c:pt>
                <c:pt idx="232">
                  <c:v>474</c:v>
                </c:pt>
                <c:pt idx="233">
                  <c:v>470</c:v>
                </c:pt>
                <c:pt idx="234">
                  <c:v>466</c:v>
                </c:pt>
                <c:pt idx="235">
                  <c:v>462</c:v>
                </c:pt>
                <c:pt idx="236">
                  <c:v>458</c:v>
                </c:pt>
                <c:pt idx="237">
                  <c:v>456</c:v>
                </c:pt>
                <c:pt idx="238">
                  <c:v>454</c:v>
                </c:pt>
                <c:pt idx="239">
                  <c:v>452</c:v>
                </c:pt>
                <c:pt idx="240">
                  <c:v>450</c:v>
                </c:pt>
                <c:pt idx="241">
                  <c:v>448</c:v>
                </c:pt>
                <c:pt idx="242">
                  <c:v>444</c:v>
                </c:pt>
                <c:pt idx="243">
                  <c:v>440</c:v>
                </c:pt>
                <c:pt idx="244">
                  <c:v>436</c:v>
                </c:pt>
                <c:pt idx="245">
                  <c:v>432</c:v>
                </c:pt>
                <c:pt idx="246">
                  <c:v>428</c:v>
                </c:pt>
                <c:pt idx="247">
                  <c:v>424</c:v>
                </c:pt>
                <c:pt idx="248">
                  <c:v>420</c:v>
                </c:pt>
                <c:pt idx="249">
                  <c:v>416</c:v>
                </c:pt>
                <c:pt idx="250">
                  <c:v>412</c:v>
                </c:pt>
                <c:pt idx="251">
                  <c:v>408</c:v>
                </c:pt>
                <c:pt idx="252">
                  <c:v>404</c:v>
                </c:pt>
                <c:pt idx="253">
                  <c:v>400</c:v>
                </c:pt>
                <c:pt idx="254">
                  <c:v>396</c:v>
                </c:pt>
                <c:pt idx="255">
                  <c:v>392</c:v>
                </c:pt>
                <c:pt idx="256">
                  <c:v>388</c:v>
                </c:pt>
                <c:pt idx="257">
                  <c:v>384</c:v>
                </c:pt>
                <c:pt idx="258">
                  <c:v>380</c:v>
                </c:pt>
                <c:pt idx="259">
                  <c:v>376</c:v>
                </c:pt>
                <c:pt idx="260">
                  <c:v>372</c:v>
                </c:pt>
                <c:pt idx="261">
                  <c:v>366</c:v>
                </c:pt>
                <c:pt idx="262">
                  <c:v>366</c:v>
                </c:pt>
                <c:pt idx="263">
                  <c:v>362</c:v>
                </c:pt>
                <c:pt idx="264">
                  <c:v>362</c:v>
                </c:pt>
                <c:pt idx="265">
                  <c:v>358</c:v>
                </c:pt>
                <c:pt idx="266">
                  <c:v>354</c:v>
                </c:pt>
                <c:pt idx="267">
                  <c:v>350</c:v>
                </c:pt>
                <c:pt idx="268">
                  <c:v>346</c:v>
                </c:pt>
                <c:pt idx="269">
                  <c:v>342</c:v>
                </c:pt>
                <c:pt idx="270">
                  <c:v>338</c:v>
                </c:pt>
                <c:pt idx="271">
                  <c:v>334</c:v>
                </c:pt>
                <c:pt idx="272">
                  <c:v>330</c:v>
                </c:pt>
                <c:pt idx="273">
                  <c:v>326</c:v>
                </c:pt>
                <c:pt idx="274">
                  <c:v>322</c:v>
                </c:pt>
                <c:pt idx="275">
                  <c:v>318</c:v>
                </c:pt>
                <c:pt idx="276">
                  <c:v>314</c:v>
                </c:pt>
                <c:pt idx="277">
                  <c:v>310</c:v>
                </c:pt>
                <c:pt idx="278">
                  <c:v>306</c:v>
                </c:pt>
                <c:pt idx="279">
                  <c:v>302</c:v>
                </c:pt>
                <c:pt idx="280">
                  <c:v>298</c:v>
                </c:pt>
                <c:pt idx="281">
                  <c:v>294</c:v>
                </c:pt>
                <c:pt idx="282">
                  <c:v>290</c:v>
                </c:pt>
                <c:pt idx="283">
                  <c:v>286</c:v>
                </c:pt>
                <c:pt idx="284">
                  <c:v>282</c:v>
                </c:pt>
                <c:pt idx="285">
                  <c:v>278</c:v>
                </c:pt>
                <c:pt idx="286">
                  <c:v>276</c:v>
                </c:pt>
                <c:pt idx="287">
                  <c:v>274</c:v>
                </c:pt>
                <c:pt idx="288">
                  <c:v>272</c:v>
                </c:pt>
                <c:pt idx="289">
                  <c:v>270</c:v>
                </c:pt>
                <c:pt idx="290">
                  <c:v>268</c:v>
                </c:pt>
                <c:pt idx="291">
                  <c:v>264</c:v>
                </c:pt>
                <c:pt idx="292">
                  <c:v>260</c:v>
                </c:pt>
                <c:pt idx="293">
                  <c:v>256</c:v>
                </c:pt>
                <c:pt idx="294">
                  <c:v>252</c:v>
                </c:pt>
                <c:pt idx="295">
                  <c:v>248</c:v>
                </c:pt>
                <c:pt idx="296">
                  <c:v>244</c:v>
                </c:pt>
                <c:pt idx="297">
                  <c:v>240</c:v>
                </c:pt>
                <c:pt idx="298">
                  <c:v>236</c:v>
                </c:pt>
                <c:pt idx="299">
                  <c:v>232</c:v>
                </c:pt>
                <c:pt idx="300">
                  <c:v>228</c:v>
                </c:pt>
                <c:pt idx="301">
                  <c:v>224</c:v>
                </c:pt>
                <c:pt idx="302">
                  <c:v>220</c:v>
                </c:pt>
                <c:pt idx="303">
                  <c:v>216</c:v>
                </c:pt>
                <c:pt idx="304">
                  <c:v>212</c:v>
                </c:pt>
                <c:pt idx="305">
                  <c:v>208</c:v>
                </c:pt>
                <c:pt idx="306">
                  <c:v>204</c:v>
                </c:pt>
                <c:pt idx="307">
                  <c:v>200</c:v>
                </c:pt>
                <c:pt idx="308">
                  <c:v>196</c:v>
                </c:pt>
                <c:pt idx="309">
                  <c:v>192</c:v>
                </c:pt>
                <c:pt idx="310">
                  <c:v>188</c:v>
                </c:pt>
                <c:pt idx="311">
                  <c:v>186</c:v>
                </c:pt>
                <c:pt idx="312">
                  <c:v>184</c:v>
                </c:pt>
                <c:pt idx="313">
                  <c:v>182</c:v>
                </c:pt>
                <c:pt idx="314">
                  <c:v>180</c:v>
                </c:pt>
                <c:pt idx="315">
                  <c:v>178</c:v>
                </c:pt>
                <c:pt idx="316">
                  <c:v>174</c:v>
                </c:pt>
                <c:pt idx="317">
                  <c:v>170</c:v>
                </c:pt>
                <c:pt idx="318">
                  <c:v>166</c:v>
                </c:pt>
                <c:pt idx="319">
                  <c:v>162</c:v>
                </c:pt>
                <c:pt idx="320">
                  <c:v>158</c:v>
                </c:pt>
                <c:pt idx="321">
                  <c:v>154</c:v>
                </c:pt>
                <c:pt idx="322">
                  <c:v>150</c:v>
                </c:pt>
                <c:pt idx="323">
                  <c:v>146</c:v>
                </c:pt>
                <c:pt idx="324">
                  <c:v>142</c:v>
                </c:pt>
                <c:pt idx="325">
                  <c:v>138</c:v>
                </c:pt>
                <c:pt idx="326">
                  <c:v>134</c:v>
                </c:pt>
                <c:pt idx="327">
                  <c:v>130</c:v>
                </c:pt>
                <c:pt idx="328">
                  <c:v>126</c:v>
                </c:pt>
                <c:pt idx="329">
                  <c:v>122</c:v>
                </c:pt>
                <c:pt idx="330">
                  <c:v>118</c:v>
                </c:pt>
                <c:pt idx="331">
                  <c:v>114</c:v>
                </c:pt>
                <c:pt idx="332">
                  <c:v>110</c:v>
                </c:pt>
                <c:pt idx="333">
                  <c:v>106</c:v>
                </c:pt>
                <c:pt idx="334">
                  <c:v>102</c:v>
                </c:pt>
                <c:pt idx="335">
                  <c:v>98</c:v>
                </c:pt>
                <c:pt idx="336">
                  <c:v>96</c:v>
                </c:pt>
                <c:pt idx="337">
                  <c:v>94</c:v>
                </c:pt>
                <c:pt idx="338">
                  <c:v>92</c:v>
                </c:pt>
                <c:pt idx="339">
                  <c:v>90</c:v>
                </c:pt>
                <c:pt idx="340">
                  <c:v>88</c:v>
                </c:pt>
                <c:pt idx="341">
                  <c:v>84</c:v>
                </c:pt>
                <c:pt idx="342">
                  <c:v>80</c:v>
                </c:pt>
                <c:pt idx="343">
                  <c:v>76</c:v>
                </c:pt>
                <c:pt idx="344">
                  <c:v>72</c:v>
                </c:pt>
                <c:pt idx="345">
                  <c:v>68</c:v>
                </c:pt>
                <c:pt idx="346">
                  <c:v>64</c:v>
                </c:pt>
                <c:pt idx="347">
                  <c:v>60</c:v>
                </c:pt>
                <c:pt idx="348">
                  <c:v>56</c:v>
                </c:pt>
                <c:pt idx="349">
                  <c:v>52</c:v>
                </c:pt>
                <c:pt idx="350">
                  <c:v>48</c:v>
                </c:pt>
                <c:pt idx="351">
                  <c:v>44</c:v>
                </c:pt>
                <c:pt idx="352">
                  <c:v>40</c:v>
                </c:pt>
                <c:pt idx="353">
                  <c:v>36</c:v>
                </c:pt>
                <c:pt idx="354">
                  <c:v>32</c:v>
                </c:pt>
                <c:pt idx="355">
                  <c:v>28</c:v>
                </c:pt>
                <c:pt idx="356">
                  <c:v>24</c:v>
                </c:pt>
                <c:pt idx="357">
                  <c:v>20</c:v>
                </c:pt>
                <c:pt idx="358">
                  <c:v>16</c:v>
                </c:pt>
                <c:pt idx="359">
                  <c:v>12</c:v>
                </c:pt>
                <c:pt idx="360">
                  <c:v>8</c:v>
                </c:pt>
                <c:pt idx="361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B3A-475E-AE0E-5FEBC2E01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139663"/>
        <c:axId val="785143503"/>
      </c:scatterChart>
      <c:valAx>
        <c:axId val="785139663"/>
        <c:scaling>
          <c:orientation val="minMax"/>
          <c:max val="3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785143503"/>
        <c:crosses val="autoZero"/>
        <c:crossBetween val="midCat"/>
        <c:majorUnit val="1"/>
      </c:valAx>
      <c:valAx>
        <c:axId val="785143503"/>
        <c:scaling>
          <c:orientation val="maxMin"/>
          <c:max val="13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785139663"/>
        <c:crosses val="autoZero"/>
        <c:crossBetween val="midCat"/>
        <c:majorUnit val="50"/>
      </c:valAx>
    </c:plotArea>
    <c:legend>
      <c:legendPos val="r"/>
      <c:layout>
        <c:manualLayout>
          <c:xMode val="edge"/>
          <c:yMode val="edge"/>
          <c:x val="1.0025062656641607E-2"/>
          <c:y val="0.93474876201265467"/>
          <c:w val="0.95704014008643778"/>
          <c:h val="4.73277027454997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span"/>
    <c:showDLblsOverMax val="0"/>
    <c:extLst/>
  </c:chart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8550</xdr:colOff>
      <xdr:row>0</xdr:row>
      <xdr:rowOff>90199</xdr:rowOff>
    </xdr:from>
    <xdr:to>
      <xdr:col>5</xdr:col>
      <xdr:colOff>465174</xdr:colOff>
      <xdr:row>47</xdr:row>
      <xdr:rowOff>53827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195480CB-462E-45BF-B8DF-37D397414F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531628</xdr:colOff>
      <xdr:row>0</xdr:row>
      <xdr:rowOff>77530</xdr:rowOff>
    </xdr:from>
    <xdr:to>
      <xdr:col>11</xdr:col>
      <xdr:colOff>379095</xdr:colOff>
      <xdr:row>47</xdr:row>
      <xdr:rowOff>1</xdr:rowOff>
    </xdr:to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id="{B866A084-73DE-4AA4-BC27-DA46343F4C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70880</xdr:colOff>
      <xdr:row>0</xdr:row>
      <xdr:rowOff>70880</xdr:rowOff>
    </xdr:from>
    <xdr:to>
      <xdr:col>19</xdr:col>
      <xdr:colOff>352510</xdr:colOff>
      <xdr:row>46</xdr:row>
      <xdr:rowOff>179421</xdr:rowOff>
    </xdr:to>
    <xdr:graphicFrame macro="">
      <xdr:nvGraphicFramePr>
        <xdr:cNvPr id="4" name="Wykres 3">
          <a:extLst>
            <a:ext uri="{FF2B5EF4-FFF2-40B4-BE49-F238E27FC236}">
              <a16:creationId xmlns:a16="http://schemas.microsoft.com/office/drawing/2014/main" id="{455CCAC7-1951-40D9-86A4-3B8E22E5D7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O371"/>
  <sheetViews>
    <sheetView tabSelected="1" zoomScale="86" zoomScaleNormal="86" workbookViewId="0">
      <selection activeCell="M4" sqref="M4"/>
    </sheetView>
  </sheetViews>
  <sheetFormatPr defaultRowHeight="14.4" x14ac:dyDescent="0.3"/>
  <cols>
    <col min="1" max="11" width="8.88671875" style="7"/>
    <col min="12" max="13" width="8.88671875" style="26"/>
    <col min="14" max="14" width="8.88671875" style="7"/>
    <col min="15" max="15" width="11.5546875" style="7" customWidth="1"/>
    <col min="16" max="20" width="8.88671875" style="7"/>
    <col min="21" max="21" width="12.33203125" style="7" customWidth="1"/>
    <col min="22" max="22" width="8.88671875" style="7"/>
    <col min="23" max="24" width="11.77734375" style="9" bestFit="1" customWidth="1"/>
    <col min="25" max="25" width="13.88671875" style="9" customWidth="1"/>
    <col min="26" max="26" width="8.88671875" style="9"/>
    <col min="27" max="27" width="12.109375" style="9" customWidth="1"/>
    <col min="28" max="28" width="10.77734375" style="7" customWidth="1"/>
    <col min="29" max="30" width="8.88671875" style="7"/>
    <col min="31" max="31" width="14.6640625" style="8" customWidth="1"/>
    <col min="32" max="35" width="8.88671875" style="7"/>
    <col min="36" max="36" width="11.109375" style="7" customWidth="1"/>
    <col min="37" max="38" width="8.88671875" style="7"/>
    <col min="39" max="39" width="11.21875" style="7" customWidth="1"/>
    <col min="40" max="16384" width="8.88671875" style="7"/>
  </cols>
  <sheetData>
    <row r="2" spans="1:41" x14ac:dyDescent="0.3">
      <c r="W2" s="9" t="s">
        <v>0</v>
      </c>
      <c r="X2" s="9" t="s">
        <v>1</v>
      </c>
      <c r="Y2" s="9" t="s">
        <v>2</v>
      </c>
      <c r="Z2" s="9" t="s">
        <v>3</v>
      </c>
      <c r="AA2" s="9" t="s">
        <v>4</v>
      </c>
      <c r="AB2" s="8" t="s">
        <v>5</v>
      </c>
      <c r="AC2" s="8" t="s">
        <v>6</v>
      </c>
      <c r="AD2" s="8" t="s">
        <v>7</v>
      </c>
      <c r="AE2" s="8" t="s">
        <v>8</v>
      </c>
      <c r="AF2" s="8"/>
      <c r="AG2" s="8"/>
      <c r="AH2" s="8" t="s">
        <v>9</v>
      </c>
      <c r="AI2" s="8" t="s">
        <v>10</v>
      </c>
      <c r="AJ2" s="8" t="s">
        <v>11</v>
      </c>
      <c r="AK2" s="8" t="s">
        <v>83</v>
      </c>
      <c r="AL2" s="8" t="s">
        <v>12</v>
      </c>
      <c r="AM2" s="8" t="s">
        <v>13</v>
      </c>
      <c r="AN2" s="8" t="s">
        <v>14</v>
      </c>
      <c r="AO2" s="8" t="s">
        <v>84</v>
      </c>
    </row>
    <row r="3" spans="1:41" x14ac:dyDescent="0.3">
      <c r="W3" s="9" t="s">
        <v>15</v>
      </c>
      <c r="X3" s="9" t="s">
        <v>16</v>
      </c>
      <c r="Y3" s="9" t="s">
        <v>17</v>
      </c>
      <c r="Z3" s="9" t="s">
        <v>18</v>
      </c>
      <c r="AA3" s="9" t="s">
        <v>19</v>
      </c>
      <c r="AB3" s="8" t="s">
        <v>20</v>
      </c>
      <c r="AC3" s="8" t="s">
        <v>21</v>
      </c>
      <c r="AD3" s="8" t="s">
        <v>22</v>
      </c>
      <c r="AE3" s="8" t="s">
        <v>23</v>
      </c>
      <c r="AF3" s="8"/>
      <c r="AG3" s="8"/>
      <c r="AH3" s="8"/>
      <c r="AI3" s="8"/>
      <c r="AJ3" s="8"/>
      <c r="AK3" s="8"/>
      <c r="AL3" s="8"/>
      <c r="AM3" s="8"/>
      <c r="AN3" s="8"/>
      <c r="AO3" s="8"/>
    </row>
    <row r="4" spans="1:41" x14ac:dyDescent="0.3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/>
      <c r="G4" s="10"/>
      <c r="H4" s="10" t="s">
        <v>26</v>
      </c>
      <c r="I4" s="10" t="s">
        <v>29</v>
      </c>
      <c r="J4" s="10" t="s">
        <v>30</v>
      </c>
      <c r="K4" s="24" t="s">
        <v>31</v>
      </c>
      <c r="L4" s="26" t="s">
        <v>82</v>
      </c>
      <c r="M4" s="26" t="s">
        <v>85</v>
      </c>
      <c r="N4" s="8"/>
      <c r="O4" s="7" t="s">
        <v>81</v>
      </c>
      <c r="P4" s="7" t="s">
        <v>33</v>
      </c>
      <c r="Q4" s="7" t="s">
        <v>34</v>
      </c>
      <c r="R4" s="7" t="s">
        <v>35</v>
      </c>
      <c r="S4" s="7" t="s">
        <v>36</v>
      </c>
      <c r="T4" s="7" t="s">
        <v>37</v>
      </c>
      <c r="U4" s="7" t="s">
        <v>38</v>
      </c>
      <c r="W4" s="9" t="s">
        <v>39</v>
      </c>
      <c r="X4" s="9" t="s">
        <v>39</v>
      </c>
      <c r="Y4" s="9" t="s">
        <v>39</v>
      </c>
      <c r="Z4" s="9" t="s">
        <v>39</v>
      </c>
      <c r="AA4" s="9" t="s">
        <v>39</v>
      </c>
      <c r="AB4" s="8" t="s">
        <v>39</v>
      </c>
      <c r="AC4" s="8" t="s">
        <v>40</v>
      </c>
      <c r="AD4" s="8" t="s">
        <v>40</v>
      </c>
      <c r="AE4" s="8" t="s">
        <v>40</v>
      </c>
      <c r="AF4" s="8"/>
      <c r="AG4" s="8"/>
      <c r="AH4" s="8"/>
      <c r="AI4" s="8"/>
      <c r="AJ4" s="8"/>
      <c r="AK4" s="8"/>
      <c r="AL4" s="8"/>
      <c r="AM4" s="8"/>
      <c r="AN4" s="8"/>
      <c r="AO4" s="8"/>
    </row>
    <row r="5" spans="1:41" x14ac:dyDescent="0.3">
      <c r="A5" s="11" t="s">
        <v>41</v>
      </c>
      <c r="B5" s="11">
        <v>1342</v>
      </c>
      <c r="C5" s="12" t="s">
        <v>42</v>
      </c>
      <c r="D5" s="10">
        <v>7.1459000000000001</v>
      </c>
      <c r="E5" s="10">
        <v>7.1417999999999999</v>
      </c>
      <c r="F5" s="10">
        <f>D5-E5</f>
        <v>4.1000000000002146E-3</v>
      </c>
      <c r="G5" s="10">
        <f>F5*100/D5</f>
        <v>5.7375558012289767E-2</v>
      </c>
      <c r="H5" s="2" t="s">
        <v>42</v>
      </c>
      <c r="I5" s="3">
        <v>5.5461999999999998</v>
      </c>
      <c r="J5" s="13">
        <f>D5-I5</f>
        <v>1.5997000000000003</v>
      </c>
      <c r="K5" s="24">
        <f>D5-E5</f>
        <v>4.1000000000002146E-3</v>
      </c>
      <c r="L5" s="26">
        <f>K5/J5*100</f>
        <v>0.25629805588549187</v>
      </c>
      <c r="M5" s="27">
        <v>1342</v>
      </c>
      <c r="O5" s="20">
        <v>0</v>
      </c>
      <c r="P5" s="20">
        <v>0</v>
      </c>
      <c r="Q5" s="20">
        <v>0.27629811999999998</v>
      </c>
      <c r="R5" s="20">
        <v>1.2387011200000001E-2</v>
      </c>
      <c r="S5" s="20">
        <v>0.27629811999999998</v>
      </c>
      <c r="T5" s="20">
        <v>1.1200709999999999E-2</v>
      </c>
      <c r="U5" s="20">
        <v>26.023049584928657</v>
      </c>
      <c r="V5" s="20"/>
      <c r="W5" s="21">
        <v>6.3375000000000001E-2</v>
      </c>
      <c r="X5" s="21">
        <v>1.3543750000000001</v>
      </c>
      <c r="Y5" s="21">
        <v>3.5215000000000001</v>
      </c>
      <c r="Z5" s="21">
        <v>1.3234999999999999</v>
      </c>
      <c r="AA5" s="21">
        <v>3.4594499999999999</v>
      </c>
      <c r="AB5" s="22">
        <v>4.8649999999999995E-3</v>
      </c>
      <c r="AC5" s="22">
        <v>2.2575000000000003</v>
      </c>
      <c r="AD5" s="22">
        <v>1.5174999999999998</v>
      </c>
      <c r="AE5" s="22" t="s">
        <v>43</v>
      </c>
      <c r="AF5" s="22"/>
      <c r="AG5" s="22"/>
      <c r="AH5" s="22">
        <f>W5/X5</f>
        <v>4.6792801107521917E-2</v>
      </c>
      <c r="AI5" s="22">
        <f>Y5/AA5</f>
        <v>1.0179363771697814</v>
      </c>
      <c r="AJ5" s="22">
        <f>AA5/AB5</f>
        <v>711.08941418293944</v>
      </c>
      <c r="AK5" s="22">
        <f>(W5+X5+Z5)/Y5</f>
        <v>0.77843248615646743</v>
      </c>
      <c r="AL5" s="22">
        <f>AC5/AD5</f>
        <v>1.4876441515650745</v>
      </c>
      <c r="AM5" s="22">
        <f>(AA5/10)/T5</f>
        <v>30.885988477516161</v>
      </c>
      <c r="AN5" s="22">
        <f>Y5/Z5</f>
        <v>2.6607480166225921</v>
      </c>
      <c r="AO5" s="22">
        <f>Y5/AB5/1000</f>
        <v>0.72384378211716349</v>
      </c>
    </row>
    <row r="6" spans="1:41" x14ac:dyDescent="0.3">
      <c r="A6" s="11" t="s">
        <v>41</v>
      </c>
      <c r="B6" s="11">
        <v>1338</v>
      </c>
      <c r="C6" s="12" t="s">
        <v>44</v>
      </c>
      <c r="D6" s="10">
        <v>7.2220000000000004</v>
      </c>
      <c r="E6" s="10">
        <v>7.2172999999999998</v>
      </c>
      <c r="F6" s="10">
        <f t="shared" ref="F6:F69" si="0">D6-E6</f>
        <v>4.7000000000005926E-3</v>
      </c>
      <c r="G6" s="10">
        <f t="shared" ref="G6:G69" si="1">F6*100/D6</f>
        <v>6.5078925505408364E-2</v>
      </c>
      <c r="H6" s="2" t="s">
        <v>44</v>
      </c>
      <c r="I6" s="3">
        <v>5.7698</v>
      </c>
      <c r="J6" s="13">
        <f t="shared" ref="J6:J69" si="2">D6-I6</f>
        <v>1.4522000000000004</v>
      </c>
      <c r="K6" s="24">
        <f t="shared" ref="K6:K69" si="3">D6-E6</f>
        <v>4.7000000000005926E-3</v>
      </c>
      <c r="L6" s="26">
        <f t="shared" ref="L6:L69" si="4">K6/J6*100</f>
        <v>0.32364688059500007</v>
      </c>
      <c r="M6" s="27">
        <v>1338</v>
      </c>
      <c r="O6" s="20"/>
      <c r="P6" s="20"/>
      <c r="Q6" s="20"/>
      <c r="R6" s="20"/>
      <c r="S6" s="20"/>
      <c r="T6" s="20"/>
      <c r="U6" s="20"/>
      <c r="V6" s="20"/>
      <c r="W6" s="21"/>
      <c r="X6" s="21"/>
      <c r="Y6" s="21"/>
      <c r="Z6" s="21"/>
      <c r="AA6" s="21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</row>
    <row r="7" spans="1:41" x14ac:dyDescent="0.3">
      <c r="A7" s="11" t="s">
        <v>45</v>
      </c>
      <c r="B7" s="11">
        <v>1334</v>
      </c>
      <c r="C7" s="12" t="s">
        <v>46</v>
      </c>
      <c r="D7" s="10">
        <v>6.8838999999999997</v>
      </c>
      <c r="E7" s="10">
        <v>6.8776000000000002</v>
      </c>
      <c r="F7" s="10">
        <f t="shared" si="0"/>
        <v>6.2999999999995282E-3</v>
      </c>
      <c r="G7" s="10">
        <f t="shared" si="1"/>
        <v>9.151788956840641E-2</v>
      </c>
      <c r="H7" s="2" t="s">
        <v>46</v>
      </c>
      <c r="I7" s="3">
        <v>5.3634000000000004</v>
      </c>
      <c r="J7" s="13">
        <f t="shared" si="2"/>
        <v>1.5204999999999993</v>
      </c>
      <c r="K7" s="24">
        <f t="shared" si="3"/>
        <v>6.2999999999995282E-3</v>
      </c>
      <c r="L7" s="26">
        <f t="shared" si="4"/>
        <v>0.41433738901673994</v>
      </c>
      <c r="M7" s="27">
        <v>1334</v>
      </c>
      <c r="O7" s="20">
        <v>0</v>
      </c>
      <c r="P7" s="20">
        <v>0</v>
      </c>
      <c r="Q7" s="20">
        <v>0.28204169869422913</v>
      </c>
      <c r="R7" s="20">
        <v>1.1364017613232136E-2</v>
      </c>
      <c r="S7" s="20">
        <v>0.28204169869422913</v>
      </c>
      <c r="T7" s="20">
        <v>1.7970513552427292E-2</v>
      </c>
      <c r="U7" s="20">
        <v>28.955309616333228</v>
      </c>
      <c r="V7" s="20"/>
      <c r="W7" s="21">
        <v>0.10991666666666666</v>
      </c>
      <c r="X7" s="21">
        <v>2.141645833333333</v>
      </c>
      <c r="Y7" s="21">
        <v>2.8702083333333301</v>
      </c>
      <c r="Z7" s="21">
        <v>2.3206249999999997</v>
      </c>
      <c r="AA7" s="21">
        <v>5.0766041666666704</v>
      </c>
      <c r="AB7" s="22">
        <v>5.9020833333333338E-3</v>
      </c>
      <c r="AC7" s="22">
        <v>3.1624999999999992</v>
      </c>
      <c r="AD7" s="22">
        <v>2.6416666666666666</v>
      </c>
      <c r="AE7" s="22" t="s">
        <v>43</v>
      </c>
      <c r="AF7" s="22"/>
      <c r="AG7" s="22"/>
      <c r="AH7" s="22">
        <f t="shared" ref="AH7:AH69" si="5">W7/X7</f>
        <v>5.132345645385656E-2</v>
      </c>
      <c r="AI7" s="22">
        <f t="shared" ref="AI7:AI69" si="6">Y7/AA7</f>
        <v>0.56537958034611291</v>
      </c>
      <c r="AJ7" s="22">
        <f t="shared" ref="AJ7:AJ69" si="7">AA7/AB7</f>
        <v>860.13766325450104</v>
      </c>
      <c r="AK7" s="22">
        <f t="shared" ref="AK7:AK69" si="8">(W7+X7+Z7)/Y7</f>
        <v>1.5929810553821602</v>
      </c>
      <c r="AL7" s="22">
        <f t="shared" ref="AL7:AL69" si="9">AC7/AD7</f>
        <v>1.1971608832807568</v>
      </c>
      <c r="AM7" s="22">
        <f>(AA7/10)/T7</f>
        <v>28.24963322197862</v>
      </c>
      <c r="AN7" s="22">
        <f t="shared" ref="AN7:AN69" si="10">Y7/Z7</f>
        <v>1.2368255678247586</v>
      </c>
      <c r="AO7" s="22">
        <f t="shared" ref="AO7:AO69" si="11">Y7/AB7/1000</f>
        <v>0.486304271090716</v>
      </c>
    </row>
    <row r="8" spans="1:41" x14ac:dyDescent="0.3">
      <c r="A8" s="11" t="s">
        <v>45</v>
      </c>
      <c r="B8" s="11">
        <v>1330</v>
      </c>
      <c r="C8" s="12" t="s">
        <v>47</v>
      </c>
      <c r="D8" s="10">
        <v>6.9385000000000003</v>
      </c>
      <c r="E8" s="10">
        <v>6.9321999999999999</v>
      </c>
      <c r="F8" s="10">
        <f t="shared" si="0"/>
        <v>6.3000000000004164E-3</v>
      </c>
      <c r="G8" s="10">
        <f t="shared" si="1"/>
        <v>9.0797722850766246E-2</v>
      </c>
      <c r="H8" s="2" t="s">
        <v>47</v>
      </c>
      <c r="I8" s="3">
        <v>5.5811999999999999</v>
      </c>
      <c r="J8" s="13">
        <f t="shared" si="2"/>
        <v>1.3573000000000004</v>
      </c>
      <c r="K8" s="24">
        <f t="shared" si="3"/>
        <v>6.3000000000004164E-3</v>
      </c>
      <c r="L8" s="26">
        <f t="shared" si="4"/>
        <v>0.46415678184634307</v>
      </c>
      <c r="M8" s="27">
        <v>1330</v>
      </c>
      <c r="O8" s="20"/>
      <c r="P8" s="20"/>
      <c r="Q8" s="20"/>
      <c r="R8" s="20"/>
      <c r="S8" s="20"/>
      <c r="T8" s="20"/>
      <c r="U8" s="20"/>
      <c r="V8" s="20"/>
      <c r="W8" s="21"/>
      <c r="X8" s="21"/>
      <c r="Y8" s="21"/>
      <c r="Z8" s="21"/>
      <c r="AA8" s="21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</row>
    <row r="9" spans="1:41" x14ac:dyDescent="0.3">
      <c r="A9" s="11" t="s">
        <v>45</v>
      </c>
      <c r="B9" s="11">
        <v>1326</v>
      </c>
      <c r="C9" s="12" t="s">
        <v>48</v>
      </c>
      <c r="D9" s="10">
        <v>6.8272000000000004</v>
      </c>
      <c r="E9" s="10">
        <v>6.7770999999999999</v>
      </c>
      <c r="F9" s="10">
        <f t="shared" si="0"/>
        <v>5.0100000000000477E-2</v>
      </c>
      <c r="G9" s="10">
        <f t="shared" si="1"/>
        <v>0.73382938832904376</v>
      </c>
      <c r="H9" s="2" t="s">
        <v>48</v>
      </c>
      <c r="I9" s="3">
        <v>5.3036000000000003</v>
      </c>
      <c r="J9" s="13">
        <f t="shared" si="2"/>
        <v>1.5236000000000001</v>
      </c>
      <c r="K9" s="24">
        <f t="shared" si="3"/>
        <v>5.0100000000000477E-2</v>
      </c>
      <c r="L9" s="26">
        <f t="shared" si="4"/>
        <v>3.288264636387535</v>
      </c>
      <c r="M9" s="27">
        <v>1326</v>
      </c>
      <c r="O9" s="20">
        <v>0</v>
      </c>
      <c r="P9" s="20">
        <v>0</v>
      </c>
      <c r="Q9" s="20">
        <v>1.2572873120000001</v>
      </c>
      <c r="R9" s="20">
        <v>5.5443869999999999E-2</v>
      </c>
      <c r="S9" s="20">
        <v>1.2572873120000001</v>
      </c>
      <c r="T9" s="20">
        <v>0.34988212700999999</v>
      </c>
      <c r="U9" s="20">
        <v>26.456219548406946</v>
      </c>
      <c r="V9" s="20"/>
      <c r="W9" s="21">
        <v>0.10715</v>
      </c>
      <c r="X9" s="21">
        <v>2.2063000000000001</v>
      </c>
      <c r="Y9" s="21">
        <v>2.2565</v>
      </c>
      <c r="Z9" s="21">
        <v>2.0625499999999999</v>
      </c>
      <c r="AA9" s="21">
        <v>4.4404750000000002</v>
      </c>
      <c r="AB9" s="22">
        <v>5.6200000000000009E-3</v>
      </c>
      <c r="AC9" s="22">
        <v>1.9025000000000001</v>
      </c>
      <c r="AD9" s="22">
        <v>2.0575000000000001</v>
      </c>
      <c r="AE9" s="22">
        <v>8.7753399999999999</v>
      </c>
      <c r="AF9" s="22"/>
      <c r="AG9" s="22"/>
      <c r="AH9" s="22">
        <f t="shared" si="5"/>
        <v>4.856547160404296E-2</v>
      </c>
      <c r="AI9" s="22">
        <f t="shared" si="6"/>
        <v>0.50816635607677108</v>
      </c>
      <c r="AJ9" s="22">
        <f t="shared" si="7"/>
        <v>790.12010676156569</v>
      </c>
      <c r="AK9" s="22">
        <f t="shared" si="8"/>
        <v>1.9392865056503432</v>
      </c>
      <c r="AL9" s="22">
        <f t="shared" si="9"/>
        <v>0.9246658566221142</v>
      </c>
      <c r="AM9" s="22">
        <f>(AA9/10)/T9</f>
        <v>1.2691345619586585</v>
      </c>
      <c r="AN9" s="22">
        <f t="shared" si="10"/>
        <v>1.0940340840222056</v>
      </c>
      <c r="AO9" s="22">
        <f t="shared" si="11"/>
        <v>0.40151245551601417</v>
      </c>
    </row>
    <row r="10" spans="1:41" x14ac:dyDescent="0.3">
      <c r="A10" s="11" t="s">
        <v>45</v>
      </c>
      <c r="B10" s="11">
        <v>1322</v>
      </c>
      <c r="C10" s="12">
        <v>7</v>
      </c>
      <c r="D10" s="10">
        <v>5.7664999999999997</v>
      </c>
      <c r="E10" s="10">
        <v>5.7146999999999997</v>
      </c>
      <c r="F10" s="10">
        <f t="shared" si="0"/>
        <v>5.1800000000000068E-2</v>
      </c>
      <c r="G10" s="10">
        <f t="shared" si="1"/>
        <v>0.89829185814619039</v>
      </c>
      <c r="H10" s="4">
        <v>7</v>
      </c>
      <c r="I10" s="3">
        <v>4.8963999999999999</v>
      </c>
      <c r="J10" s="13">
        <f t="shared" si="2"/>
        <v>0.87009999999999987</v>
      </c>
      <c r="K10" s="24">
        <f t="shared" si="3"/>
        <v>5.1800000000000068E-2</v>
      </c>
      <c r="L10" s="26">
        <f t="shared" si="4"/>
        <v>5.9533386967015369</v>
      </c>
      <c r="M10" s="27">
        <v>1322</v>
      </c>
      <c r="O10" s="20"/>
      <c r="P10" s="20"/>
      <c r="Q10" s="20"/>
      <c r="R10" s="20"/>
      <c r="S10" s="20"/>
      <c r="T10" s="20"/>
      <c r="U10" s="20"/>
      <c r="V10" s="20"/>
      <c r="W10" s="21"/>
      <c r="X10" s="21"/>
      <c r="Y10" s="21"/>
      <c r="Z10" s="21"/>
      <c r="AA10" s="21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</row>
    <row r="11" spans="1:41" x14ac:dyDescent="0.3">
      <c r="A11" s="11" t="s">
        <v>45</v>
      </c>
      <c r="B11" s="11">
        <v>1318</v>
      </c>
      <c r="C11" s="12">
        <v>9</v>
      </c>
      <c r="D11" s="10">
        <v>5.9842000000000004</v>
      </c>
      <c r="E11" s="10">
        <v>5.8342000000000001</v>
      </c>
      <c r="F11" s="10">
        <f t="shared" si="0"/>
        <v>0.15000000000000036</v>
      </c>
      <c r="G11" s="10">
        <f t="shared" si="1"/>
        <v>2.5066007152167433</v>
      </c>
      <c r="H11" s="2">
        <v>9</v>
      </c>
      <c r="I11" s="3">
        <v>5.7439</v>
      </c>
      <c r="J11" s="13">
        <f t="shared" si="2"/>
        <v>0.2403000000000004</v>
      </c>
      <c r="K11" s="24">
        <f t="shared" si="3"/>
        <v>0.15000000000000036</v>
      </c>
      <c r="L11" s="26">
        <f t="shared" si="4"/>
        <v>62.421972534332127</v>
      </c>
      <c r="M11" s="27">
        <v>1318</v>
      </c>
      <c r="O11" s="20">
        <v>0</v>
      </c>
      <c r="P11" s="20">
        <v>0</v>
      </c>
      <c r="Q11" s="20">
        <v>13.704343795776367</v>
      </c>
      <c r="R11" s="20">
        <v>0.80013328790664673</v>
      </c>
      <c r="S11" s="20">
        <v>13.704343795776367</v>
      </c>
      <c r="T11" s="20">
        <v>0.90377414226531982</v>
      </c>
      <c r="U11" s="20">
        <v>19.982172141471796</v>
      </c>
      <c r="V11" s="20"/>
      <c r="W11" s="21">
        <v>0.35300225272041913</v>
      </c>
      <c r="X11" s="21">
        <v>6.425308819465128</v>
      </c>
      <c r="Y11" s="21">
        <v>7.6567401343318</v>
      </c>
      <c r="Z11" s="21">
        <v>6.9895757096220414</v>
      </c>
      <c r="AA11" s="21">
        <v>5.3667233999999997</v>
      </c>
      <c r="AB11" s="22">
        <v>1.2766423160130292E-2</v>
      </c>
      <c r="AC11" s="22">
        <v>5.5146359350241907</v>
      </c>
      <c r="AD11" s="22">
        <v>14.337</v>
      </c>
      <c r="AE11" s="22">
        <v>16.883500000000002</v>
      </c>
      <c r="AF11" s="22"/>
      <c r="AG11" s="22"/>
      <c r="AH11" s="22">
        <f t="shared" si="5"/>
        <v>5.4939344183896309E-2</v>
      </c>
      <c r="AI11" s="22">
        <f t="shared" si="6"/>
        <v>1.4267066818334257</v>
      </c>
      <c r="AJ11" s="22">
        <f t="shared" si="7"/>
        <v>420.37799724204251</v>
      </c>
      <c r="AK11" s="22">
        <f t="shared" si="8"/>
        <v>1.7981394875965848</v>
      </c>
      <c r="AL11" s="22">
        <f t="shared" si="9"/>
        <v>0.38464364476697988</v>
      </c>
      <c r="AM11" s="22">
        <f>(AA11/10)/T11</f>
        <v>0.59381245258336868</v>
      </c>
      <c r="AN11" s="22">
        <f t="shared" si="10"/>
        <v>1.0954513481828836</v>
      </c>
      <c r="AO11" s="22">
        <f t="shared" si="11"/>
        <v>0.59975609756097548</v>
      </c>
    </row>
    <row r="12" spans="1:41" x14ac:dyDescent="0.3">
      <c r="A12" s="11" t="s">
        <v>45</v>
      </c>
      <c r="B12" s="11">
        <v>1314</v>
      </c>
      <c r="C12" s="12">
        <v>10</v>
      </c>
      <c r="D12" s="10">
        <v>5.2401999999999997</v>
      </c>
      <c r="E12" s="10">
        <v>5.1280999999999999</v>
      </c>
      <c r="F12" s="10">
        <f t="shared" si="0"/>
        <v>0.11209999999999987</v>
      </c>
      <c r="G12" s="10">
        <f t="shared" si="1"/>
        <v>2.1392313270485834</v>
      </c>
      <c r="H12" s="4">
        <v>10</v>
      </c>
      <c r="I12" s="3">
        <v>5.0407999999999999</v>
      </c>
      <c r="J12" s="13">
        <f t="shared" si="2"/>
        <v>0.1993999999999998</v>
      </c>
      <c r="K12" s="24">
        <f t="shared" si="3"/>
        <v>0.11209999999999987</v>
      </c>
      <c r="L12" s="26">
        <f t="shared" si="4"/>
        <v>56.2186559679037</v>
      </c>
      <c r="M12" s="27">
        <v>1314</v>
      </c>
      <c r="O12" s="20">
        <v>0</v>
      </c>
      <c r="P12" s="20">
        <v>0</v>
      </c>
      <c r="Q12" s="20">
        <v>26.753620147705078</v>
      </c>
      <c r="R12" s="20">
        <v>2.0415768623352051</v>
      </c>
      <c r="S12" s="20">
        <v>26.753620147705078</v>
      </c>
      <c r="T12" s="20">
        <v>4.6399550437927246</v>
      </c>
      <c r="U12" s="20">
        <v>15.288455416411596</v>
      </c>
      <c r="V12" s="20"/>
      <c r="W12" s="21">
        <v>0.15893255320259661</v>
      </c>
      <c r="X12" s="21">
        <v>3.0902374368283412</v>
      </c>
      <c r="Y12" s="21">
        <v>7.0196032609440904</v>
      </c>
      <c r="Z12" s="21">
        <v>2.9943307115629403</v>
      </c>
      <c r="AA12" s="21">
        <v>6.6285079101894997</v>
      </c>
      <c r="AB12" s="22">
        <v>7.771624383495458E-3</v>
      </c>
      <c r="AC12" s="22">
        <v>2.8518139586756246</v>
      </c>
      <c r="AD12" s="22">
        <v>3.4852765233944103</v>
      </c>
      <c r="AE12" s="22">
        <v>20.338170000000002</v>
      </c>
      <c r="AF12" s="22"/>
      <c r="AG12" s="22"/>
      <c r="AH12" s="22">
        <f t="shared" si="5"/>
        <v>5.1430531294616867E-2</v>
      </c>
      <c r="AI12" s="22">
        <f t="shared" si="6"/>
        <v>1.0590020191653373</v>
      </c>
      <c r="AJ12" s="22">
        <f t="shared" si="7"/>
        <v>852.91151284490968</v>
      </c>
      <c r="AK12" s="22">
        <f t="shared" si="8"/>
        <v>0.88943783138452881</v>
      </c>
      <c r="AL12" s="22">
        <f t="shared" si="9"/>
        <v>0.81824611032531835</v>
      </c>
      <c r="AM12" s="22">
        <f>(AA12/10)/T12</f>
        <v>0.14285715804632712</v>
      </c>
      <c r="AN12" s="22">
        <f t="shared" si="10"/>
        <v>2.3442979206796073</v>
      </c>
      <c r="AO12" s="22">
        <f t="shared" si="11"/>
        <v>0.90323501427212183</v>
      </c>
    </row>
    <row r="13" spans="1:41" x14ac:dyDescent="0.3">
      <c r="A13" s="11" t="s">
        <v>45</v>
      </c>
      <c r="B13" s="11">
        <v>1306</v>
      </c>
      <c r="C13" s="12">
        <v>17</v>
      </c>
      <c r="D13" s="10">
        <v>5.9496000000000002</v>
      </c>
      <c r="E13" s="10">
        <v>5.8268000000000004</v>
      </c>
      <c r="F13" s="10">
        <f t="shared" si="0"/>
        <v>0.1227999999999998</v>
      </c>
      <c r="G13" s="10">
        <f t="shared" si="1"/>
        <v>2.0640043028102695</v>
      </c>
      <c r="H13" s="2" t="s">
        <v>49</v>
      </c>
      <c r="I13" s="3">
        <v>5.5911</v>
      </c>
      <c r="J13" s="13">
        <f t="shared" si="2"/>
        <v>0.35850000000000026</v>
      </c>
      <c r="K13" s="24">
        <f t="shared" si="3"/>
        <v>0.1227999999999998</v>
      </c>
      <c r="L13" s="26">
        <f t="shared" si="4"/>
        <v>34.253835425383464</v>
      </c>
      <c r="M13" s="27">
        <v>1306</v>
      </c>
      <c r="O13" s="20">
        <v>23.07</v>
      </c>
      <c r="P13" s="20">
        <v>6.2289000000000003</v>
      </c>
      <c r="Q13" s="20">
        <v>13.080111459350587</v>
      </c>
      <c r="R13" s="20">
        <v>1.3043149709701538</v>
      </c>
      <c r="S13" s="20">
        <v>19.309011459350586</v>
      </c>
      <c r="T13" s="20">
        <v>0.839691281318664</v>
      </c>
      <c r="U13" s="20">
        <v>11.699727731069805</v>
      </c>
      <c r="V13" s="20"/>
      <c r="W13" s="21">
        <v>0.59955082747069977</v>
      </c>
      <c r="X13" s="21">
        <v>3.4500938241505898</v>
      </c>
      <c r="Y13" s="21">
        <v>23</v>
      </c>
      <c r="Z13" s="21">
        <v>7.258606627348505</v>
      </c>
      <c r="AA13" s="21">
        <v>17.135376774408122</v>
      </c>
      <c r="AB13" s="22">
        <v>4.1970833004213927E-2</v>
      </c>
      <c r="AC13" s="22">
        <v>1.8789494682340677</v>
      </c>
      <c r="AD13" s="22">
        <v>2.2175350917833692</v>
      </c>
      <c r="AE13" s="22">
        <v>14.923400000000001</v>
      </c>
      <c r="AF13" s="22"/>
      <c r="AG13" s="22"/>
      <c r="AH13" s="22">
        <f t="shared" si="5"/>
        <v>0.17377812257564001</v>
      </c>
      <c r="AI13" s="22">
        <f t="shared" si="6"/>
        <v>1.3422523649640876</v>
      </c>
      <c r="AJ13" s="22">
        <f t="shared" si="7"/>
        <v>408.26868441442912</v>
      </c>
      <c r="AK13" s="22">
        <f t="shared" si="8"/>
        <v>0.49166309908564326</v>
      </c>
      <c r="AL13" s="22">
        <f t="shared" si="9"/>
        <v>0.84731442365721177</v>
      </c>
      <c r="AM13" s="22">
        <f>(AA13/10)/T13</f>
        <v>2.0406758002177257</v>
      </c>
      <c r="AN13" s="22">
        <f t="shared" si="10"/>
        <v>3.1686522194689677</v>
      </c>
      <c r="AO13" s="22">
        <f t="shared" si="11"/>
        <v>0.54799960719604413</v>
      </c>
    </row>
    <row r="14" spans="1:41" x14ac:dyDescent="0.3">
      <c r="A14" s="11" t="s">
        <v>45</v>
      </c>
      <c r="B14" s="11">
        <v>1302</v>
      </c>
      <c r="C14" s="12" t="s">
        <v>50</v>
      </c>
      <c r="D14" s="10">
        <v>5.7115999999999998</v>
      </c>
      <c r="E14" s="10">
        <v>5.6159999999999997</v>
      </c>
      <c r="F14" s="10">
        <f t="shared" si="0"/>
        <v>9.5600000000000129E-2</v>
      </c>
      <c r="G14" s="10">
        <f t="shared" si="1"/>
        <v>1.6737866797394798</v>
      </c>
      <c r="H14" s="4" t="s">
        <v>50</v>
      </c>
      <c r="I14" s="3">
        <v>5.2525000000000004</v>
      </c>
      <c r="J14" s="13">
        <f t="shared" si="2"/>
        <v>0.4590999999999994</v>
      </c>
      <c r="K14" s="24">
        <f t="shared" si="3"/>
        <v>9.5600000000000129E-2</v>
      </c>
      <c r="L14" s="26">
        <f t="shared" si="4"/>
        <v>20.823350032672675</v>
      </c>
      <c r="M14" s="27">
        <v>1302</v>
      </c>
      <c r="O14" s="20"/>
      <c r="P14" s="20"/>
      <c r="Q14" s="20"/>
      <c r="R14" s="20"/>
      <c r="S14" s="20"/>
      <c r="T14" s="20"/>
      <c r="U14" s="20"/>
      <c r="V14" s="20"/>
      <c r="W14" s="21"/>
      <c r="X14" s="21"/>
      <c r="Y14" s="21"/>
      <c r="Z14" s="21"/>
      <c r="AA14" s="21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</row>
    <row r="15" spans="1:41" x14ac:dyDescent="0.3">
      <c r="A15" s="11" t="s">
        <v>45</v>
      </c>
      <c r="B15" s="11">
        <v>1298</v>
      </c>
      <c r="C15" s="12">
        <v>19</v>
      </c>
      <c r="D15" s="10">
        <v>5.8643999999999998</v>
      </c>
      <c r="E15" s="10">
        <v>5.6818</v>
      </c>
      <c r="F15" s="10">
        <f t="shared" si="0"/>
        <v>0.18259999999999987</v>
      </c>
      <c r="G15" s="10">
        <f t="shared" si="1"/>
        <v>3.1137030216219883</v>
      </c>
      <c r="H15" s="2">
        <v>19</v>
      </c>
      <c r="I15" s="3">
        <v>4.9478</v>
      </c>
      <c r="J15" s="13">
        <f t="shared" si="2"/>
        <v>0.91659999999999986</v>
      </c>
      <c r="K15" s="24">
        <f t="shared" si="3"/>
        <v>0.18259999999999987</v>
      </c>
      <c r="L15" s="26">
        <f t="shared" si="4"/>
        <v>19.921448832642362</v>
      </c>
      <c r="M15" s="27">
        <v>1298</v>
      </c>
      <c r="O15" s="20">
        <v>25.45</v>
      </c>
      <c r="P15" s="20">
        <v>6.8715000000000002</v>
      </c>
      <c r="Q15" s="20">
        <v>5.1260280761718748</v>
      </c>
      <c r="R15" s="20">
        <v>0.71688359975814819</v>
      </c>
      <c r="S15" s="20">
        <v>11.997528076171875</v>
      </c>
      <c r="T15" s="20">
        <v>1.2806273698806763</v>
      </c>
      <c r="U15" s="20">
        <v>8.3421717150242465</v>
      </c>
      <c r="V15" s="20"/>
      <c r="W15" s="21">
        <v>0.2243542447937186</v>
      </c>
      <c r="X15" s="21">
        <v>1.4660692477384158</v>
      </c>
      <c r="Y15" s="21">
        <v>13.659150047312007</v>
      </c>
      <c r="Z15" s="21">
        <v>2.926894220942589</v>
      </c>
      <c r="AA15" s="21">
        <v>8.0885666810219341</v>
      </c>
      <c r="AB15" s="22">
        <v>1.7409091354215617E-2</v>
      </c>
      <c r="AC15" s="22">
        <v>0.71443740031707137</v>
      </c>
      <c r="AD15" s="22">
        <v>0.93532396357999559</v>
      </c>
      <c r="AE15" s="22">
        <v>4.2345800000000002</v>
      </c>
      <c r="AF15" s="22"/>
      <c r="AG15" s="22"/>
      <c r="AH15" s="22">
        <f t="shared" si="5"/>
        <v>0.15303113760813916</v>
      </c>
      <c r="AI15" s="22">
        <f t="shared" si="6"/>
        <v>1.6886984537520395</v>
      </c>
      <c r="AJ15" s="22">
        <f t="shared" si="7"/>
        <v>464.61739538538785</v>
      </c>
      <c r="AK15" s="22">
        <f t="shared" si="8"/>
        <v>0.33803843558943614</v>
      </c>
      <c r="AL15" s="22">
        <f t="shared" si="9"/>
        <v>0.76383951244286452</v>
      </c>
      <c r="AM15" s="22">
        <f>(AA15/10)/T15</f>
        <v>0.63160969937536116</v>
      </c>
      <c r="AN15" s="22">
        <f t="shared" si="10"/>
        <v>4.6667727004200232</v>
      </c>
      <c r="AO15" s="22">
        <f t="shared" si="11"/>
        <v>0.78459867717360443</v>
      </c>
    </row>
    <row r="16" spans="1:41" x14ac:dyDescent="0.3">
      <c r="A16" s="11" t="s">
        <v>45</v>
      </c>
      <c r="B16" s="11">
        <v>1294</v>
      </c>
      <c r="C16" s="12">
        <v>22</v>
      </c>
      <c r="D16" s="10">
        <v>5.6307</v>
      </c>
      <c r="E16" s="10">
        <v>5.5340999999999996</v>
      </c>
      <c r="F16" s="10">
        <f t="shared" si="0"/>
        <v>9.6600000000000463E-2</v>
      </c>
      <c r="G16" s="10">
        <f t="shared" si="1"/>
        <v>1.7155948638712852</v>
      </c>
      <c r="H16" s="2">
        <v>22</v>
      </c>
      <c r="I16" s="3">
        <v>5.1364999999999998</v>
      </c>
      <c r="J16" s="13">
        <f t="shared" si="2"/>
        <v>0.49420000000000019</v>
      </c>
      <c r="K16" s="24">
        <f t="shared" si="3"/>
        <v>9.6600000000000463E-2</v>
      </c>
      <c r="L16" s="26">
        <f t="shared" si="4"/>
        <v>19.546742209631816</v>
      </c>
      <c r="M16" s="27">
        <v>1294</v>
      </c>
      <c r="O16" s="20"/>
      <c r="P16" s="20"/>
      <c r="Q16" s="20"/>
      <c r="R16" s="20"/>
      <c r="S16" s="20"/>
      <c r="T16" s="20"/>
      <c r="U16" s="20"/>
      <c r="V16" s="20"/>
      <c r="W16" s="21"/>
      <c r="X16" s="21"/>
      <c r="Y16" s="21"/>
      <c r="Z16" s="21"/>
      <c r="AA16" s="21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</row>
    <row r="17" spans="1:41" x14ac:dyDescent="0.3">
      <c r="A17" s="11" t="s">
        <v>45</v>
      </c>
      <c r="B17" s="11">
        <v>1290</v>
      </c>
      <c r="C17" s="12" t="s">
        <v>51</v>
      </c>
      <c r="D17" s="10">
        <v>6.7526000000000002</v>
      </c>
      <c r="E17" s="10">
        <v>6.6501999999999999</v>
      </c>
      <c r="F17" s="10">
        <f t="shared" si="0"/>
        <v>0.10240000000000027</v>
      </c>
      <c r="G17" s="10">
        <f t="shared" si="1"/>
        <v>1.5164529218375185</v>
      </c>
      <c r="H17" s="2" t="s">
        <v>51</v>
      </c>
      <c r="I17" s="3">
        <v>6.2405999999999997</v>
      </c>
      <c r="J17" s="13">
        <f t="shared" si="2"/>
        <v>0.51200000000000045</v>
      </c>
      <c r="K17" s="24">
        <f t="shared" si="3"/>
        <v>0.10240000000000027</v>
      </c>
      <c r="L17" s="26">
        <f t="shared" si="4"/>
        <v>20.000000000000036</v>
      </c>
      <c r="M17" s="27">
        <v>1290</v>
      </c>
      <c r="O17" s="20">
        <v>25.12</v>
      </c>
      <c r="P17" s="20">
        <v>6.7824000000000009</v>
      </c>
      <c r="Q17" s="20">
        <v>5.9823352218627921</v>
      </c>
      <c r="R17" s="20">
        <v>0.80027884244918823</v>
      </c>
      <c r="S17" s="20">
        <v>12.764735221862793</v>
      </c>
      <c r="T17" s="20">
        <v>0.69333326816558838</v>
      </c>
      <c r="U17" s="20">
        <v>8.7211990645827893</v>
      </c>
      <c r="V17" s="20"/>
      <c r="W17" s="21">
        <v>0.28986172702042773</v>
      </c>
      <c r="X17" s="21">
        <v>1.8111088558661754</v>
      </c>
      <c r="Y17" s="21">
        <v>15.503368563222242</v>
      </c>
      <c r="Z17" s="21">
        <v>3.0310940683644834</v>
      </c>
      <c r="AA17" s="21">
        <v>12.944621728364362</v>
      </c>
      <c r="AB17" s="22">
        <v>2.8560590071539181E-2</v>
      </c>
      <c r="AC17" s="22">
        <v>1.3397971701039058</v>
      </c>
      <c r="AD17" s="22">
        <v>2.0005316158254622</v>
      </c>
      <c r="AE17" s="22" t="s">
        <v>43</v>
      </c>
      <c r="AF17" s="22"/>
      <c r="AG17" s="22"/>
      <c r="AH17" s="22">
        <f t="shared" si="5"/>
        <v>0.16004655163689724</v>
      </c>
      <c r="AI17" s="22">
        <f t="shared" si="6"/>
        <v>1.1976687220802391</v>
      </c>
      <c r="AJ17" s="22">
        <f t="shared" si="7"/>
        <v>453.23369355956567</v>
      </c>
      <c r="AK17" s="22">
        <f t="shared" si="8"/>
        <v>0.33102900381440914</v>
      </c>
      <c r="AL17" s="22">
        <f t="shared" si="9"/>
        <v>0.66972056802565283</v>
      </c>
      <c r="AM17" s="22">
        <f>(AA17/10)/T17</f>
        <v>1.867012924767488</v>
      </c>
      <c r="AN17" s="22">
        <f t="shared" si="10"/>
        <v>5.1147764515231771</v>
      </c>
      <c r="AO17" s="22">
        <f t="shared" si="11"/>
        <v>0.5428238185691916</v>
      </c>
    </row>
    <row r="18" spans="1:41" x14ac:dyDescent="0.3">
      <c r="A18" s="11" t="s">
        <v>45</v>
      </c>
      <c r="B18" s="11">
        <v>1286</v>
      </c>
      <c r="C18" s="12" t="s">
        <v>52</v>
      </c>
      <c r="D18" s="10">
        <v>6.4794</v>
      </c>
      <c r="E18" s="10">
        <v>6.3712999999999997</v>
      </c>
      <c r="F18" s="10">
        <f t="shared" si="0"/>
        <v>0.10810000000000031</v>
      </c>
      <c r="G18" s="10">
        <f t="shared" si="1"/>
        <v>1.6683643547242075</v>
      </c>
      <c r="H18" s="2" t="s">
        <v>52</v>
      </c>
      <c r="I18" s="3">
        <v>5.9386000000000001</v>
      </c>
      <c r="J18" s="13">
        <f t="shared" si="2"/>
        <v>0.54079999999999995</v>
      </c>
      <c r="K18" s="24">
        <f t="shared" si="3"/>
        <v>0.10810000000000031</v>
      </c>
      <c r="L18" s="26">
        <f t="shared" si="4"/>
        <v>19.988905325443845</v>
      </c>
      <c r="M18" s="27">
        <v>1286</v>
      </c>
      <c r="O18" s="20"/>
      <c r="P18" s="20"/>
      <c r="Q18" s="20"/>
      <c r="R18" s="20"/>
      <c r="S18" s="20"/>
      <c r="T18" s="20"/>
      <c r="U18" s="20"/>
      <c r="V18" s="20"/>
      <c r="W18" s="21"/>
      <c r="X18" s="21"/>
      <c r="Y18" s="21"/>
      <c r="Z18" s="21"/>
      <c r="AA18" s="21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</row>
    <row r="19" spans="1:41" x14ac:dyDescent="0.3">
      <c r="A19" s="11" t="s">
        <v>45</v>
      </c>
      <c r="B19" s="11">
        <v>1282</v>
      </c>
      <c r="C19" s="12">
        <v>25</v>
      </c>
      <c r="D19" s="10">
        <v>7.2948000000000004</v>
      </c>
      <c r="E19" s="10">
        <v>7.1219999999999999</v>
      </c>
      <c r="F19" s="10">
        <f t="shared" si="0"/>
        <v>0.17280000000000051</v>
      </c>
      <c r="G19" s="10">
        <f t="shared" si="1"/>
        <v>2.3688106596479752</v>
      </c>
      <c r="H19" s="2">
        <v>25</v>
      </c>
      <c r="I19" s="3">
        <v>6.2633000000000001</v>
      </c>
      <c r="J19" s="13">
        <f t="shared" si="2"/>
        <v>1.0315000000000003</v>
      </c>
      <c r="K19" s="24">
        <f t="shared" si="3"/>
        <v>0.17280000000000051</v>
      </c>
      <c r="L19" s="26">
        <f t="shared" si="4"/>
        <v>16.752302472128015</v>
      </c>
      <c r="M19" s="27">
        <v>1282</v>
      </c>
      <c r="O19" s="20">
        <v>7.63</v>
      </c>
      <c r="P19" s="20">
        <v>2.0601000000000003</v>
      </c>
      <c r="Q19" s="20">
        <v>7.7052423099999992</v>
      </c>
      <c r="R19" s="20">
        <v>0.64235561209799996</v>
      </c>
      <c r="S19" s="20">
        <v>9.7653423099999994</v>
      </c>
      <c r="T19" s="20">
        <v>0.72230678008000004</v>
      </c>
      <c r="U19" s="20">
        <v>13.994505835025233</v>
      </c>
      <c r="V19" s="20"/>
      <c r="W19" s="21">
        <v>0.44142241379310299</v>
      </c>
      <c r="X19" s="21">
        <v>2.7157327586206903</v>
      </c>
      <c r="Y19" s="21">
        <v>10.771310344827587</v>
      </c>
      <c r="Z19" s="21">
        <v>4.8420862068965524</v>
      </c>
      <c r="AA19" s="21">
        <v>14.312155172413792</v>
      </c>
      <c r="AB19" s="22">
        <v>3.5150086206896559E-2</v>
      </c>
      <c r="AC19" s="22">
        <v>1.3439655172413796</v>
      </c>
      <c r="AD19" s="22">
        <v>2.0594827586206903</v>
      </c>
      <c r="AE19" s="22" t="s">
        <v>43</v>
      </c>
      <c r="AF19" s="22"/>
      <c r="AG19" s="22"/>
      <c r="AH19" s="22">
        <f t="shared" si="5"/>
        <v>0.16254265534481369</v>
      </c>
      <c r="AI19" s="22">
        <f t="shared" si="6"/>
        <v>0.75259876762578237</v>
      </c>
      <c r="AJ19" s="22">
        <f t="shared" si="7"/>
        <v>407.17269050696387</v>
      </c>
      <c r="AK19" s="22">
        <f t="shared" si="8"/>
        <v>0.74264329252676342</v>
      </c>
      <c r="AL19" s="22">
        <f t="shared" si="9"/>
        <v>0.65257429886981988</v>
      </c>
      <c r="AM19" s="22">
        <f>(AA19/10)/T19</f>
        <v>1.9814510353659742</v>
      </c>
      <c r="AN19" s="22">
        <f t="shared" si="10"/>
        <v>2.2245184997916967</v>
      </c>
      <c r="AO19" s="22">
        <f t="shared" si="11"/>
        <v>0.30643766508641512</v>
      </c>
    </row>
    <row r="20" spans="1:41" x14ac:dyDescent="0.3">
      <c r="A20" s="11" t="s">
        <v>45</v>
      </c>
      <c r="B20" s="11">
        <v>1278</v>
      </c>
      <c r="C20" s="12" t="s">
        <v>53</v>
      </c>
      <c r="D20" s="10">
        <v>6.2358000000000002</v>
      </c>
      <c r="E20" s="10">
        <v>6.0903</v>
      </c>
      <c r="F20" s="10">
        <f t="shared" si="0"/>
        <v>0.14550000000000018</v>
      </c>
      <c r="G20" s="10">
        <f t="shared" si="1"/>
        <v>2.3333012604637764</v>
      </c>
      <c r="H20" s="4" t="s">
        <v>53</v>
      </c>
      <c r="I20" s="3">
        <v>5.4443000000000001</v>
      </c>
      <c r="J20" s="13">
        <f t="shared" si="2"/>
        <v>0.79150000000000009</v>
      </c>
      <c r="K20" s="24">
        <f t="shared" si="3"/>
        <v>0.14550000000000018</v>
      </c>
      <c r="L20" s="26">
        <f t="shared" si="4"/>
        <v>18.382817435249546</v>
      </c>
      <c r="M20" s="27">
        <v>1278</v>
      </c>
      <c r="O20" s="20"/>
      <c r="P20" s="20"/>
      <c r="Q20" s="20"/>
      <c r="R20" s="20"/>
      <c r="S20" s="20"/>
      <c r="T20" s="20"/>
      <c r="U20" s="20"/>
      <c r="V20" s="20"/>
      <c r="W20" s="21"/>
      <c r="X20" s="21"/>
      <c r="Y20" s="21"/>
      <c r="Z20" s="21"/>
      <c r="AA20" s="21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</row>
    <row r="21" spans="1:41" x14ac:dyDescent="0.3">
      <c r="A21" s="11" t="s">
        <v>45</v>
      </c>
      <c r="B21" s="11">
        <v>1274</v>
      </c>
      <c r="C21" s="12" t="s">
        <v>54</v>
      </c>
      <c r="D21" s="10">
        <v>6.9627999999999997</v>
      </c>
      <c r="E21" s="10">
        <v>6.8377999999999997</v>
      </c>
      <c r="F21" s="10">
        <f t="shared" si="0"/>
        <v>0.125</v>
      </c>
      <c r="G21" s="10">
        <f t="shared" si="1"/>
        <v>1.7952547825587408</v>
      </c>
      <c r="H21" s="2" t="s">
        <v>54</v>
      </c>
      <c r="I21" s="3">
        <v>6.2827999999999999</v>
      </c>
      <c r="J21" s="13">
        <f t="shared" si="2"/>
        <v>0.67999999999999972</v>
      </c>
      <c r="K21" s="24">
        <f t="shared" si="3"/>
        <v>0.125</v>
      </c>
      <c r="L21" s="26">
        <f t="shared" si="4"/>
        <v>18.382352941176478</v>
      </c>
      <c r="M21" s="27">
        <v>1274</v>
      </c>
      <c r="O21" s="20">
        <v>7.31</v>
      </c>
      <c r="P21" s="20">
        <v>1.9737</v>
      </c>
      <c r="Q21" s="20">
        <v>8.3546634185791007</v>
      </c>
      <c r="R21" s="20">
        <v>0.70068508386611938</v>
      </c>
      <c r="S21" s="20">
        <v>10.328363418579102</v>
      </c>
      <c r="T21" s="20">
        <v>0.76077729463577271</v>
      </c>
      <c r="U21" s="20">
        <v>13.91082462879716</v>
      </c>
      <c r="V21" s="20"/>
      <c r="W21" s="21">
        <v>0.52119481498177112</v>
      </c>
      <c r="X21" s="21">
        <v>2.7927675292878869</v>
      </c>
      <c r="Y21" s="21">
        <v>7.9720092586538884</v>
      </c>
      <c r="Z21" s="21">
        <v>3.108900317095455</v>
      </c>
      <c r="AA21" s="21">
        <v>20.605470520704124</v>
      </c>
      <c r="AB21" s="22">
        <v>3.3606809762513928E-2</v>
      </c>
      <c r="AC21" s="22">
        <v>1.0188242520384097</v>
      </c>
      <c r="AD21" s="22">
        <v>2.4281527598315944</v>
      </c>
      <c r="AE21" s="22" t="s">
        <v>43</v>
      </c>
      <c r="AF21" s="22"/>
      <c r="AG21" s="22"/>
      <c r="AH21" s="22">
        <f t="shared" si="5"/>
        <v>0.1866230574209905</v>
      </c>
      <c r="AI21" s="22">
        <f t="shared" si="6"/>
        <v>0.38688799902160503</v>
      </c>
      <c r="AJ21" s="22">
        <f t="shared" si="7"/>
        <v>613.13378646514968</v>
      </c>
      <c r="AK21" s="22">
        <f t="shared" si="8"/>
        <v>0.80567676892658857</v>
      </c>
      <c r="AL21" s="22">
        <f t="shared" si="9"/>
        <v>0.41958820255982193</v>
      </c>
      <c r="AM21" s="22">
        <f>(AA21/10)/T21</f>
        <v>2.7084760107843562</v>
      </c>
      <c r="AN21" s="22">
        <f t="shared" si="10"/>
        <v>2.5642537378303203</v>
      </c>
      <c r="AO21" s="22">
        <f t="shared" si="11"/>
        <v>0.23721410377804183</v>
      </c>
    </row>
    <row r="22" spans="1:41" x14ac:dyDescent="0.3">
      <c r="A22" s="11" t="s">
        <v>45</v>
      </c>
      <c r="B22" s="11">
        <v>1270</v>
      </c>
      <c r="C22" s="12" t="s">
        <v>55</v>
      </c>
      <c r="D22" s="10">
        <v>6.4362000000000004</v>
      </c>
      <c r="E22" s="10">
        <v>6.2723000000000004</v>
      </c>
      <c r="F22" s="10">
        <f t="shared" si="0"/>
        <v>0.16389999999999993</v>
      </c>
      <c r="G22" s="10">
        <f t="shared" si="1"/>
        <v>2.5465336689350848</v>
      </c>
      <c r="H22" s="2" t="s">
        <v>55</v>
      </c>
      <c r="I22" s="3">
        <v>5.5620000000000003</v>
      </c>
      <c r="J22" s="13">
        <f t="shared" si="2"/>
        <v>0.87420000000000009</v>
      </c>
      <c r="K22" s="24">
        <f t="shared" si="3"/>
        <v>0.16389999999999993</v>
      </c>
      <c r="L22" s="26">
        <f t="shared" si="4"/>
        <v>18.748570121253707</v>
      </c>
      <c r="M22" s="27">
        <v>1270</v>
      </c>
      <c r="O22" s="20"/>
      <c r="P22" s="20"/>
      <c r="Q22" s="20"/>
      <c r="R22" s="20"/>
      <c r="S22" s="20"/>
      <c r="T22" s="20"/>
      <c r="U22" s="20"/>
      <c r="V22" s="20"/>
      <c r="W22" s="21"/>
      <c r="X22" s="21"/>
      <c r="Y22" s="21"/>
      <c r="Z22" s="21"/>
      <c r="AA22" s="21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</row>
    <row r="23" spans="1:41" x14ac:dyDescent="0.3">
      <c r="A23" s="11" t="s">
        <v>45</v>
      </c>
      <c r="B23" s="11">
        <v>1266</v>
      </c>
      <c r="C23" s="12">
        <v>33</v>
      </c>
      <c r="D23" s="10">
        <v>5.8205</v>
      </c>
      <c r="E23" s="10">
        <v>5.7145999999999999</v>
      </c>
      <c r="F23" s="10">
        <f t="shared" si="0"/>
        <v>0.10590000000000011</v>
      </c>
      <c r="G23" s="10">
        <f t="shared" si="1"/>
        <v>1.8194313203333066</v>
      </c>
      <c r="H23" s="4">
        <v>33</v>
      </c>
      <c r="I23" s="3">
        <v>5.3367000000000004</v>
      </c>
      <c r="J23" s="13">
        <f t="shared" si="2"/>
        <v>0.48379999999999956</v>
      </c>
      <c r="K23" s="24">
        <f t="shared" si="3"/>
        <v>0.10590000000000011</v>
      </c>
      <c r="L23" s="26">
        <f t="shared" si="4"/>
        <v>21.889210417527945</v>
      </c>
      <c r="M23" s="27">
        <v>1266</v>
      </c>
      <c r="O23" s="20">
        <v>7.4</v>
      </c>
      <c r="P23" s="20">
        <v>1.9980000000000002</v>
      </c>
      <c r="Q23" s="20">
        <v>7.8649407882690427</v>
      </c>
      <c r="R23" s="20">
        <v>0.81038081645965576</v>
      </c>
      <c r="S23" s="20">
        <v>9.862940788269043</v>
      </c>
      <c r="T23" s="20">
        <v>0.67305850982666016</v>
      </c>
      <c r="U23" s="20">
        <v>11.322780681145799</v>
      </c>
      <c r="V23" s="20"/>
      <c r="W23" s="21">
        <v>0.38404919684770827</v>
      </c>
      <c r="X23" s="21">
        <v>2.3500042933769296</v>
      </c>
      <c r="Y23" s="21">
        <v>9.8856378859270322</v>
      </c>
      <c r="Z23" s="21">
        <v>2.4306322334268331</v>
      </c>
      <c r="AA23" s="21">
        <v>12.59867058929164</v>
      </c>
      <c r="AB23" s="22">
        <v>2.4772003218564216E-2</v>
      </c>
      <c r="AC23" s="22">
        <v>1.2778476493424953</v>
      </c>
      <c r="AD23" s="22">
        <v>1.9939828123425947</v>
      </c>
      <c r="AE23" s="22" t="s">
        <v>43</v>
      </c>
      <c r="AF23" s="22"/>
      <c r="AG23" s="22"/>
      <c r="AH23" s="22">
        <f t="shared" si="5"/>
        <v>0.16342489157576556</v>
      </c>
      <c r="AI23" s="22">
        <f t="shared" si="6"/>
        <v>0.7846572236224213</v>
      </c>
      <c r="AJ23" s="22">
        <f t="shared" si="7"/>
        <v>508.58505378564445</v>
      </c>
      <c r="AK23" s="22">
        <f t="shared" si="8"/>
        <v>0.52244334490582545</v>
      </c>
      <c r="AL23" s="22">
        <f t="shared" si="9"/>
        <v>0.64085188770571155</v>
      </c>
      <c r="AM23" s="22">
        <f>(AA23/10)/T23</f>
        <v>1.8718536955332916</v>
      </c>
      <c r="AN23" s="22">
        <f t="shared" si="10"/>
        <v>4.0671055661883244</v>
      </c>
      <c r="AO23" s="22">
        <f t="shared" si="11"/>
        <v>0.39906493627930362</v>
      </c>
    </row>
    <row r="24" spans="1:41" x14ac:dyDescent="0.3">
      <c r="A24" s="11" t="s">
        <v>56</v>
      </c>
      <c r="B24" s="11">
        <v>1262</v>
      </c>
      <c r="C24" s="4" t="s">
        <v>57</v>
      </c>
      <c r="D24" s="10">
        <v>6.6418999999999997</v>
      </c>
      <c r="E24" s="10">
        <v>6.5258000000000003</v>
      </c>
      <c r="F24" s="10">
        <f t="shared" si="0"/>
        <v>0.11609999999999943</v>
      </c>
      <c r="G24" s="10">
        <f t="shared" si="1"/>
        <v>1.7479937969556818</v>
      </c>
      <c r="H24" s="4" t="s">
        <v>57</v>
      </c>
      <c r="I24" s="3">
        <v>6.0835999999999997</v>
      </c>
      <c r="J24" s="13">
        <f t="shared" si="2"/>
        <v>0.55830000000000002</v>
      </c>
      <c r="K24" s="24">
        <f t="shared" si="3"/>
        <v>0.11609999999999943</v>
      </c>
      <c r="L24" s="26">
        <f t="shared" si="4"/>
        <v>20.795271359484044</v>
      </c>
      <c r="M24" s="27">
        <v>1262</v>
      </c>
      <c r="O24" s="20">
        <v>7.23</v>
      </c>
      <c r="P24" s="20">
        <v>1.9521000000000002</v>
      </c>
      <c r="Q24" s="20">
        <v>7.9910322100000002</v>
      </c>
      <c r="R24" s="20">
        <v>0.87612880999999998</v>
      </c>
      <c r="S24" s="20">
        <v>9.9431322099999999</v>
      </c>
      <c r="T24" s="20">
        <v>1.2439801080999999</v>
      </c>
      <c r="U24" s="20">
        <v>10.640982016864241</v>
      </c>
      <c r="V24" s="20"/>
      <c r="W24" s="21">
        <v>0.50093401021949502</v>
      </c>
      <c r="X24" s="21">
        <v>3.6763880966015554</v>
      </c>
      <c r="Y24" s="21">
        <v>8.6745072769675904</v>
      </c>
      <c r="Z24" s="21">
        <v>3.8334075318848906</v>
      </c>
      <c r="AA24" s="21">
        <v>10.890973294185448</v>
      </c>
      <c r="AB24" s="22">
        <v>2.6574549242144207E-2</v>
      </c>
      <c r="AC24" s="22">
        <v>1.2565094756339001</v>
      </c>
      <c r="AD24" s="22">
        <v>1.6447333335540091</v>
      </c>
      <c r="AE24" s="22" t="s">
        <v>43</v>
      </c>
      <c r="AF24" s="22"/>
      <c r="AG24" s="22"/>
      <c r="AH24" s="22">
        <f t="shared" si="5"/>
        <v>0.13625710807913813</v>
      </c>
      <c r="AI24" s="22">
        <f t="shared" si="6"/>
        <v>0.79648595608978301</v>
      </c>
      <c r="AJ24" s="22">
        <f t="shared" si="7"/>
        <v>409.82720703738619</v>
      </c>
      <c r="AK24" s="22">
        <f t="shared" si="8"/>
        <v>0.92347949951876795</v>
      </c>
      <c r="AL24" s="22">
        <f t="shared" si="9"/>
        <v>0.76395939086294407</v>
      </c>
      <c r="AM24" s="22">
        <f>(AA24/10)/T24</f>
        <v>0.87549416773390687</v>
      </c>
      <c r="AN24" s="22">
        <f t="shared" si="10"/>
        <v>2.2628711413582279</v>
      </c>
      <c r="AO24" s="22">
        <f t="shared" si="11"/>
        <v>0.32642161482877802</v>
      </c>
    </row>
    <row r="25" spans="1:41" x14ac:dyDescent="0.3">
      <c r="A25" s="11" t="s">
        <v>45</v>
      </c>
      <c r="B25" s="11">
        <v>1258</v>
      </c>
      <c r="C25" s="4" t="s">
        <v>58</v>
      </c>
      <c r="D25" s="10">
        <v>6.3829000000000002</v>
      </c>
      <c r="E25" s="10">
        <v>6.1429999999999998</v>
      </c>
      <c r="F25" s="10">
        <f t="shared" si="0"/>
        <v>0.23990000000000045</v>
      </c>
      <c r="G25" s="10">
        <f t="shared" si="1"/>
        <v>3.7584796879161577</v>
      </c>
      <c r="H25" s="4" t="s">
        <v>58</v>
      </c>
      <c r="I25" s="3">
        <v>5.3266999999999998</v>
      </c>
      <c r="J25" s="13">
        <f t="shared" si="2"/>
        <v>1.0562000000000005</v>
      </c>
      <c r="K25" s="24">
        <f t="shared" si="3"/>
        <v>0.23990000000000045</v>
      </c>
      <c r="L25" s="26">
        <f t="shared" si="4"/>
        <v>22.713501230827525</v>
      </c>
      <c r="M25" s="27">
        <v>1258</v>
      </c>
      <c r="O25" s="20">
        <v>7.52</v>
      </c>
      <c r="P25" s="20">
        <v>2.0304000000000002</v>
      </c>
      <c r="Q25" s="20">
        <v>8.7919400115966795</v>
      </c>
      <c r="R25" s="20">
        <v>0.90435588359832764</v>
      </c>
      <c r="S25" s="20">
        <v>10.82234001159668</v>
      </c>
      <c r="T25" s="20">
        <v>1.3806012868881226</v>
      </c>
      <c r="U25" s="20">
        <v>11.342065145913937</v>
      </c>
      <c r="V25" s="20"/>
      <c r="W25" s="21">
        <v>0.51319339525935259</v>
      </c>
      <c r="X25" s="21">
        <v>3.6081986436807787</v>
      </c>
      <c r="Y25" s="21">
        <v>4.1418343930306101</v>
      </c>
      <c r="Z25" s="21">
        <v>1.7518933259924576</v>
      </c>
      <c r="AA25" s="21">
        <v>4.5661117577771417</v>
      </c>
      <c r="AB25" s="22">
        <v>1.0200652593340997E-2</v>
      </c>
      <c r="AC25" s="22">
        <v>0.58207345582927705</v>
      </c>
      <c r="AD25" s="22">
        <v>0.59561959408200349</v>
      </c>
      <c r="AE25" s="22" t="s">
        <v>43</v>
      </c>
      <c r="AF25" s="22"/>
      <c r="AG25" s="22"/>
      <c r="AH25" s="22">
        <f t="shared" si="5"/>
        <v>0.14222980659840728</v>
      </c>
      <c r="AI25" s="22">
        <f t="shared" si="6"/>
        <v>0.90708125704021825</v>
      </c>
      <c r="AJ25" s="22">
        <f t="shared" si="7"/>
        <v>447.62937625754523</v>
      </c>
      <c r="AK25" s="22">
        <f t="shared" si="8"/>
        <v>1.4180396432111</v>
      </c>
      <c r="AL25" s="22">
        <f t="shared" si="9"/>
        <v>0.97725706409372848</v>
      </c>
      <c r="AM25" s="22">
        <f>(AA25/10)/T25</f>
        <v>0.33073355798973392</v>
      </c>
      <c r="AN25" s="22">
        <f t="shared" si="10"/>
        <v>2.3642046759235393</v>
      </c>
      <c r="AO25" s="22">
        <f t="shared" si="11"/>
        <v>0.40603621730382294</v>
      </c>
    </row>
    <row r="26" spans="1:41" x14ac:dyDescent="0.3">
      <c r="A26" s="11" t="s">
        <v>56</v>
      </c>
      <c r="B26" s="11">
        <v>1258</v>
      </c>
      <c r="C26" s="12">
        <v>39</v>
      </c>
      <c r="D26" s="10">
        <v>6.5739000000000001</v>
      </c>
      <c r="E26" s="10">
        <v>6.4551999999999996</v>
      </c>
      <c r="F26" s="10">
        <f t="shared" si="0"/>
        <v>0.11870000000000047</v>
      </c>
      <c r="G26" s="10">
        <f t="shared" si="1"/>
        <v>1.805625275711533</v>
      </c>
      <c r="H26" s="2">
        <v>39</v>
      </c>
      <c r="I26" s="3">
        <v>6.0227000000000004</v>
      </c>
      <c r="J26" s="13">
        <f t="shared" si="2"/>
        <v>0.55119999999999969</v>
      </c>
      <c r="K26" s="24">
        <f t="shared" si="3"/>
        <v>0.11870000000000047</v>
      </c>
      <c r="L26" s="26">
        <f t="shared" si="4"/>
        <v>21.534833091436965</v>
      </c>
      <c r="M26" s="27">
        <v>1258</v>
      </c>
      <c r="O26" s="20">
        <v>7.61</v>
      </c>
      <c r="P26" s="20">
        <v>2.0547000000000004</v>
      </c>
      <c r="Q26" s="20">
        <v>8.9509443870339993</v>
      </c>
      <c r="R26" s="20">
        <v>0.905987667</v>
      </c>
      <c r="S26" s="20">
        <v>11.005644387034</v>
      </c>
      <c r="T26" s="20">
        <v>1.0129832330999999</v>
      </c>
      <c r="U26" s="20">
        <v>11.526391397930215</v>
      </c>
      <c r="V26" s="20"/>
      <c r="W26" s="21">
        <v>0.51287903646182331</v>
      </c>
      <c r="X26" s="21">
        <v>3.1941530883012663</v>
      </c>
      <c r="Y26" s="21">
        <v>8.5395205905937264</v>
      </c>
      <c r="Z26" s="21">
        <v>3.3244040515215216</v>
      </c>
      <c r="AA26" s="21">
        <v>6.201858566482831</v>
      </c>
      <c r="AB26" s="22">
        <v>1.6173462684464429E-2</v>
      </c>
      <c r="AC26" s="22">
        <v>1.1290109482509443</v>
      </c>
      <c r="AD26" s="22">
        <v>1.0756918404999629</v>
      </c>
      <c r="AE26" s="22" t="s">
        <v>43</v>
      </c>
      <c r="AF26" s="22"/>
      <c r="AG26" s="22"/>
      <c r="AH26" s="22">
        <f t="shared" si="5"/>
        <v>0.16056808245674464</v>
      </c>
      <c r="AI26" s="22">
        <f t="shared" si="6"/>
        <v>1.376929270323012</v>
      </c>
      <c r="AJ26" s="22">
        <f t="shared" si="7"/>
        <v>383.45892203035061</v>
      </c>
      <c r="AK26" s="22">
        <f t="shared" si="8"/>
        <v>0.82339940535183331</v>
      </c>
      <c r="AL26" s="22">
        <f t="shared" si="9"/>
        <v>1.0495672698662468</v>
      </c>
      <c r="AM26" s="22">
        <f>(AA26/10)/T26</f>
        <v>0.6122370404397991</v>
      </c>
      <c r="AN26" s="22">
        <f t="shared" si="10"/>
        <v>2.5687372708757641</v>
      </c>
      <c r="AO26" s="22">
        <f t="shared" si="11"/>
        <v>0.52799581371009952</v>
      </c>
    </row>
    <row r="27" spans="1:41" x14ac:dyDescent="0.3">
      <c r="A27" s="11" t="s">
        <v>45</v>
      </c>
      <c r="B27" s="11">
        <v>1254</v>
      </c>
      <c r="C27" s="12">
        <v>35</v>
      </c>
      <c r="D27" s="10">
        <v>6.2576000000000001</v>
      </c>
      <c r="E27" s="10">
        <v>6.0507</v>
      </c>
      <c r="F27" s="10">
        <f t="shared" si="0"/>
        <v>0.20690000000000008</v>
      </c>
      <c r="G27" s="10">
        <f t="shared" si="1"/>
        <v>3.3063794425978026</v>
      </c>
      <c r="H27" s="2">
        <v>35</v>
      </c>
      <c r="I27" s="3">
        <v>5.3852000000000002</v>
      </c>
      <c r="J27" s="13">
        <f t="shared" si="2"/>
        <v>0.87239999999999984</v>
      </c>
      <c r="K27" s="24">
        <f t="shared" si="3"/>
        <v>0.20690000000000008</v>
      </c>
      <c r="L27" s="26">
        <f t="shared" si="4"/>
        <v>23.716185236130229</v>
      </c>
      <c r="M27" s="27">
        <v>1254</v>
      </c>
      <c r="O27" s="20">
        <v>7.48</v>
      </c>
      <c r="P27" s="20">
        <v>2.0196000000000001</v>
      </c>
      <c r="Q27" s="20">
        <v>9.5533732513427729</v>
      </c>
      <c r="R27" s="20">
        <v>0.90997451543807983</v>
      </c>
      <c r="S27" s="20">
        <v>11.572973251342773</v>
      </c>
      <c r="T27" s="20">
        <v>0.90351450443267822</v>
      </c>
      <c r="U27" s="20">
        <v>12.248257437408402</v>
      </c>
      <c r="V27" s="20"/>
      <c r="W27" s="21">
        <v>0.54325054618141999</v>
      </c>
      <c r="X27" s="21">
        <v>3.7866348399278436</v>
      </c>
      <c r="Y27" s="21">
        <v>5.2490857140246074</v>
      </c>
      <c r="Z27" s="21">
        <v>2.5922997893840156</v>
      </c>
      <c r="AA27" s="21">
        <v>3.7797995748397399</v>
      </c>
      <c r="AB27" s="22">
        <v>2.2831825771906442E-2</v>
      </c>
      <c r="AC27" s="22">
        <v>0.85185766396523155</v>
      </c>
      <c r="AD27" s="22">
        <v>2.2138097374904819</v>
      </c>
      <c r="AE27" s="22" t="s">
        <v>43</v>
      </c>
      <c r="AF27" s="22"/>
      <c r="AG27" s="22"/>
      <c r="AH27" s="22">
        <f t="shared" si="5"/>
        <v>0.14346525850688363</v>
      </c>
      <c r="AI27" s="22">
        <f t="shared" si="6"/>
        <v>1.3887206477732787</v>
      </c>
      <c r="AJ27" s="22">
        <f t="shared" si="7"/>
        <v>165.54959785522792</v>
      </c>
      <c r="AK27" s="22">
        <f t="shared" si="8"/>
        <v>1.31874112038187</v>
      </c>
      <c r="AL27" s="22">
        <f t="shared" si="9"/>
        <v>0.3847926267281106</v>
      </c>
      <c r="AM27" s="22">
        <f>(AA27/10)/T27</f>
        <v>0.41834409478717743</v>
      </c>
      <c r="AN27" s="22">
        <f t="shared" si="10"/>
        <v>2.0248760330578506</v>
      </c>
      <c r="AO27" s="22">
        <f t="shared" si="11"/>
        <v>0.2299021447721179</v>
      </c>
    </row>
    <row r="28" spans="1:41" x14ac:dyDescent="0.3">
      <c r="A28" s="11" t="s">
        <v>56</v>
      </c>
      <c r="B28" s="11">
        <v>1254</v>
      </c>
      <c r="C28" s="4" t="s">
        <v>59</v>
      </c>
      <c r="D28" s="10">
        <v>6.3982000000000001</v>
      </c>
      <c r="E28" s="10">
        <v>6.2994000000000003</v>
      </c>
      <c r="F28" s="10">
        <f t="shared" si="0"/>
        <v>9.8799999999999777E-2</v>
      </c>
      <c r="G28" s="10">
        <f t="shared" si="1"/>
        <v>1.5441843018348875</v>
      </c>
      <c r="H28" s="2" t="s">
        <v>59</v>
      </c>
      <c r="I28" s="3">
        <v>5.9660000000000002</v>
      </c>
      <c r="J28" s="13">
        <f t="shared" si="2"/>
        <v>0.43219999999999992</v>
      </c>
      <c r="K28" s="24">
        <f t="shared" si="3"/>
        <v>9.8799999999999777E-2</v>
      </c>
      <c r="L28" s="26">
        <f t="shared" si="4"/>
        <v>22.859787135585329</v>
      </c>
      <c r="M28" s="27">
        <v>1254</v>
      </c>
      <c r="O28" s="20">
        <v>7.5</v>
      </c>
      <c r="P28" s="20">
        <v>2.0250000000000004</v>
      </c>
      <c r="Q28" s="20">
        <v>9.5384221</v>
      </c>
      <c r="R28" s="20">
        <v>0.95302100000000001</v>
      </c>
      <c r="S28" s="20">
        <v>11.5634221</v>
      </c>
      <c r="T28" s="20">
        <v>1.3028977799999999</v>
      </c>
      <c r="U28" s="20">
        <v>11.676719733003434</v>
      </c>
      <c r="V28" s="20"/>
      <c r="W28" s="21">
        <v>0.57302160080265618</v>
      </c>
      <c r="X28" s="21">
        <v>3.7874317397143975</v>
      </c>
      <c r="Y28" s="21">
        <v>8.107762611739302</v>
      </c>
      <c r="Z28" s="21">
        <v>2.4104159115981711</v>
      </c>
      <c r="AA28" s="21">
        <v>7.4284635821070903</v>
      </c>
      <c r="AB28" s="22">
        <v>2.2767473928640907E-2</v>
      </c>
      <c r="AC28" s="22">
        <v>1.591970145250974</v>
      </c>
      <c r="AD28" s="22">
        <v>2.3249557110960541</v>
      </c>
      <c r="AE28" s="22" t="s">
        <v>43</v>
      </c>
      <c r="AF28" s="22"/>
      <c r="AG28" s="22"/>
      <c r="AH28" s="22">
        <f t="shared" si="5"/>
        <v>0.1512955586219665</v>
      </c>
      <c r="AI28" s="22">
        <f t="shared" si="6"/>
        <v>1.0914454277286136</v>
      </c>
      <c r="AJ28" s="22">
        <f t="shared" si="7"/>
        <v>326.27526467757457</v>
      </c>
      <c r="AK28" s="22">
        <f t="shared" si="8"/>
        <v>0.83510945945945947</v>
      </c>
      <c r="AL28" s="22">
        <f t="shared" si="9"/>
        <v>0.68473138548539114</v>
      </c>
      <c r="AM28" s="22">
        <f>(AA28/10)/T28</f>
        <v>0.57014937749814043</v>
      </c>
      <c r="AN28" s="22">
        <f t="shared" si="10"/>
        <v>3.3636363636363633</v>
      </c>
      <c r="AO28" s="22">
        <f t="shared" si="11"/>
        <v>0.35611164581328192</v>
      </c>
    </row>
    <row r="29" spans="1:41" x14ac:dyDescent="0.3">
      <c r="A29" s="11" t="s">
        <v>45</v>
      </c>
      <c r="B29" s="11">
        <v>1250</v>
      </c>
      <c r="C29" s="4" t="s">
        <v>60</v>
      </c>
      <c r="D29" s="10">
        <v>5.8163999999999998</v>
      </c>
      <c r="E29" s="10">
        <v>5.7107999999999999</v>
      </c>
      <c r="F29" s="10">
        <f t="shared" si="0"/>
        <v>0.10559999999999992</v>
      </c>
      <c r="G29" s="10">
        <f t="shared" si="1"/>
        <v>1.815556014029295</v>
      </c>
      <c r="H29" s="4" t="s">
        <v>60</v>
      </c>
      <c r="I29" s="3">
        <v>5.4058999999999999</v>
      </c>
      <c r="J29" s="13">
        <f t="shared" si="2"/>
        <v>0.41049999999999986</v>
      </c>
      <c r="K29" s="24">
        <f t="shared" si="3"/>
        <v>0.10559999999999992</v>
      </c>
      <c r="L29" s="26">
        <f t="shared" si="4"/>
        <v>25.724725943970757</v>
      </c>
      <c r="M29" s="27">
        <v>1250</v>
      </c>
      <c r="O29" s="20">
        <v>7.52</v>
      </c>
      <c r="P29" s="20">
        <v>2.0304000000000002</v>
      </c>
      <c r="Q29" s="20">
        <v>10.174587525939941</v>
      </c>
      <c r="R29" s="20">
        <v>1.0438032150268555</v>
      </c>
      <c r="S29" s="20">
        <v>12.204987525939941</v>
      </c>
      <c r="T29" s="20">
        <v>1.6152716875076294</v>
      </c>
      <c r="U29" s="20">
        <v>11.37221263807967</v>
      </c>
      <c r="V29" s="20"/>
      <c r="W29" s="21">
        <v>0.59171768225633481</v>
      </c>
      <c r="X29" s="21">
        <v>3.7796370502815497</v>
      </c>
      <c r="Y29" s="21">
        <v>8.4975824595268676</v>
      </c>
      <c r="Z29" s="21">
        <v>2.4351281078047142</v>
      </c>
      <c r="AA29" s="21">
        <v>7.6904850753112894</v>
      </c>
      <c r="AB29" s="22">
        <v>2.2172118140665081E-2</v>
      </c>
      <c r="AC29" s="22">
        <v>1.7202704246423455</v>
      </c>
      <c r="AD29" s="22">
        <v>2.3292830508461568</v>
      </c>
      <c r="AE29" s="22" t="s">
        <v>43</v>
      </c>
      <c r="AF29" s="22"/>
      <c r="AG29" s="22"/>
      <c r="AH29" s="22">
        <f t="shared" si="5"/>
        <v>0.15655410146121226</v>
      </c>
      <c r="AI29" s="22">
        <f t="shared" si="6"/>
        <v>1.1049475262368815</v>
      </c>
      <c r="AJ29" s="22">
        <f t="shared" si="7"/>
        <v>346.85387415496621</v>
      </c>
      <c r="AK29" s="22">
        <f t="shared" si="8"/>
        <v>0.80099050203527811</v>
      </c>
      <c r="AL29" s="22">
        <f t="shared" si="9"/>
        <v>0.73854073854073865</v>
      </c>
      <c r="AM29" s="22">
        <f>(AA29/10)/T29</f>
        <v>0.47611093135531513</v>
      </c>
      <c r="AN29" s="22">
        <f t="shared" si="10"/>
        <v>3.4895833333333335</v>
      </c>
      <c r="AO29" s="22">
        <f t="shared" si="11"/>
        <v>0.38325533021320851</v>
      </c>
    </row>
    <row r="30" spans="1:41" x14ac:dyDescent="0.3">
      <c r="A30" s="11" t="s">
        <v>56</v>
      </c>
      <c r="B30" s="11">
        <v>1250</v>
      </c>
      <c r="C30" s="4" t="s">
        <v>61</v>
      </c>
      <c r="D30" s="10">
        <v>6.2530999999999999</v>
      </c>
      <c r="E30" s="10">
        <v>6.1669</v>
      </c>
      <c r="F30" s="10">
        <f t="shared" si="0"/>
        <v>8.6199999999999832E-2</v>
      </c>
      <c r="G30" s="10">
        <f t="shared" si="1"/>
        <v>1.3785162559370525</v>
      </c>
      <c r="H30" s="2" t="s">
        <v>61</v>
      </c>
      <c r="I30" s="3">
        <v>5.8933</v>
      </c>
      <c r="J30" s="13">
        <f t="shared" si="2"/>
        <v>0.3597999999999999</v>
      </c>
      <c r="K30" s="24">
        <f t="shared" si="3"/>
        <v>8.6199999999999832E-2</v>
      </c>
      <c r="L30" s="26">
        <f t="shared" si="4"/>
        <v>23.957754307948818</v>
      </c>
      <c r="M30" s="27">
        <v>1250</v>
      </c>
      <c r="O30" s="20"/>
      <c r="P30" s="20"/>
      <c r="Q30" s="20"/>
      <c r="R30" s="20"/>
      <c r="S30" s="20"/>
      <c r="T30" s="20"/>
      <c r="U30" s="20"/>
      <c r="V30" s="20"/>
      <c r="W30" s="21"/>
      <c r="X30" s="21"/>
      <c r="Y30" s="21"/>
      <c r="Z30" s="21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</row>
    <row r="31" spans="1:41" x14ac:dyDescent="0.3">
      <c r="A31" s="11" t="s">
        <v>56</v>
      </c>
      <c r="B31" s="11">
        <v>1242</v>
      </c>
      <c r="C31" s="4" t="s">
        <v>62</v>
      </c>
      <c r="D31" s="10">
        <v>5.6722000000000001</v>
      </c>
      <c r="E31" s="10">
        <v>5.5734000000000004</v>
      </c>
      <c r="F31" s="10">
        <f t="shared" si="0"/>
        <v>9.8799999999999777E-2</v>
      </c>
      <c r="G31" s="10">
        <f t="shared" si="1"/>
        <v>1.7418285673988889</v>
      </c>
      <c r="H31" s="4" t="s">
        <v>62</v>
      </c>
      <c r="I31" s="3">
        <v>5.2842000000000002</v>
      </c>
      <c r="J31" s="13">
        <f t="shared" si="2"/>
        <v>0.3879999999999999</v>
      </c>
      <c r="K31" s="24">
        <f t="shared" si="3"/>
        <v>9.8799999999999777E-2</v>
      </c>
      <c r="L31" s="26">
        <f t="shared" si="4"/>
        <v>25.463917525773144</v>
      </c>
      <c r="M31" s="27">
        <v>1242</v>
      </c>
      <c r="O31" s="20">
        <v>6.78</v>
      </c>
      <c r="P31" s="20">
        <v>1.8306000000000002</v>
      </c>
      <c r="Q31" s="20">
        <v>10.87713696899414</v>
      </c>
      <c r="R31" s="20">
        <v>1.0536986589431763</v>
      </c>
      <c r="S31" s="20">
        <v>12.707736968994141</v>
      </c>
      <c r="T31" s="20">
        <v>1.2535349130630493</v>
      </c>
      <c r="U31" s="20">
        <v>12.04328488300516</v>
      </c>
      <c r="V31" s="20"/>
      <c r="W31" s="21">
        <v>0.6871126622165894</v>
      </c>
      <c r="X31" s="21">
        <v>5.305143471437785</v>
      </c>
      <c r="Y31" s="21">
        <v>8.8838947075190386</v>
      </c>
      <c r="Z31" s="21">
        <v>2.4704636234188988</v>
      </c>
      <c r="AA31" s="21">
        <v>7.4834766040755465</v>
      </c>
      <c r="AB31" s="22">
        <v>2.3238485715839495E-2</v>
      </c>
      <c r="AC31" s="22">
        <v>1.9414276447144563</v>
      </c>
      <c r="AD31" s="22">
        <v>2.8113436189351568</v>
      </c>
      <c r="AE31" s="22" t="s">
        <v>43</v>
      </c>
      <c r="AF31" s="22"/>
      <c r="AG31" s="22"/>
      <c r="AH31" s="22">
        <f t="shared" si="5"/>
        <v>0.12951820547661269</v>
      </c>
      <c r="AI31" s="22">
        <f t="shared" si="6"/>
        <v>1.1871346938775509</v>
      </c>
      <c r="AJ31" s="22">
        <f t="shared" si="7"/>
        <v>322.02944269190323</v>
      </c>
      <c r="AK31" s="22">
        <f t="shared" si="8"/>
        <v>0.95259118164814616</v>
      </c>
      <c r="AL31" s="22">
        <f t="shared" si="9"/>
        <v>0.6905693176879617</v>
      </c>
      <c r="AM31" s="22">
        <f>(AA31/10)/T31</f>
        <v>0.59698988245883411</v>
      </c>
      <c r="AN31" s="22">
        <f t="shared" si="10"/>
        <v>3.5960435212660729</v>
      </c>
      <c r="AO31" s="22">
        <f t="shared" si="11"/>
        <v>0.38229232386961087</v>
      </c>
    </row>
    <row r="32" spans="1:41" x14ac:dyDescent="0.3">
      <c r="A32" s="11" t="s">
        <v>56</v>
      </c>
      <c r="B32" s="11">
        <v>1238</v>
      </c>
      <c r="C32" s="4" t="s">
        <v>63</v>
      </c>
      <c r="D32" s="10">
        <v>6.6551</v>
      </c>
      <c r="E32" s="10">
        <v>6.5254000000000003</v>
      </c>
      <c r="F32" s="10">
        <f t="shared" si="0"/>
        <v>0.1296999999999997</v>
      </c>
      <c r="G32" s="10">
        <f t="shared" si="1"/>
        <v>1.9488813090712342</v>
      </c>
      <c r="H32" s="2" t="s">
        <v>63</v>
      </c>
      <c r="I32" s="3">
        <v>6.1292</v>
      </c>
      <c r="J32" s="13">
        <f t="shared" si="2"/>
        <v>0.52590000000000003</v>
      </c>
      <c r="K32" s="24">
        <f t="shared" si="3"/>
        <v>0.1296999999999997</v>
      </c>
      <c r="L32" s="26">
        <f t="shared" si="4"/>
        <v>24.662483361855809</v>
      </c>
      <c r="M32" s="27">
        <v>1238</v>
      </c>
      <c r="O32" s="20">
        <v>5.21</v>
      </c>
      <c r="P32" s="20">
        <v>1.4067000000000001</v>
      </c>
      <c r="Q32" s="20">
        <v>11.984908238220214</v>
      </c>
      <c r="R32" s="20">
        <v>1.1412137746810913</v>
      </c>
      <c r="S32" s="20">
        <v>13.391608238220215</v>
      </c>
      <c r="T32" s="20">
        <v>0.93263167142868042</v>
      </c>
      <c r="U32" s="20">
        <v>12.252211859690869</v>
      </c>
      <c r="V32" s="20"/>
      <c r="W32" s="21">
        <v>0.46740914595218486</v>
      </c>
      <c r="X32" s="21">
        <v>3.6540786079616927</v>
      </c>
      <c r="Y32" s="21">
        <v>6.2777852774449157</v>
      </c>
      <c r="Z32" s="21">
        <v>1.7630094305288562</v>
      </c>
      <c r="AA32" s="21">
        <v>5.4492369289266938</v>
      </c>
      <c r="AB32" s="22">
        <v>1.6717423026795759E-2</v>
      </c>
      <c r="AC32" s="22">
        <v>1.132355363139798</v>
      </c>
      <c r="AD32" s="22">
        <v>1.9021426841386198</v>
      </c>
      <c r="AE32" s="22" t="s">
        <v>43</v>
      </c>
      <c r="AF32" s="22"/>
      <c r="AG32" s="22"/>
      <c r="AH32" s="22">
        <f t="shared" si="5"/>
        <v>0.12791436531599784</v>
      </c>
      <c r="AI32" s="22">
        <f t="shared" si="6"/>
        <v>1.1520485086856769</v>
      </c>
      <c r="AJ32" s="22">
        <f t="shared" si="7"/>
        <v>325.9615384615384</v>
      </c>
      <c r="AK32" s="22">
        <f t="shared" si="8"/>
        <v>0.93735241400893343</v>
      </c>
      <c r="AL32" s="22">
        <f t="shared" si="9"/>
        <v>0.59530516431924885</v>
      </c>
      <c r="AM32" s="22">
        <f>(AA32/10)/T32</f>
        <v>0.58428606875199862</v>
      </c>
      <c r="AN32" s="22">
        <f t="shared" si="10"/>
        <v>3.5608347685138284</v>
      </c>
      <c r="AO32" s="22">
        <f t="shared" si="11"/>
        <v>0.37552350427350428</v>
      </c>
    </row>
    <row r="33" spans="1:41" x14ac:dyDescent="0.3">
      <c r="A33" s="11" t="s">
        <v>56</v>
      </c>
      <c r="B33" s="11">
        <v>1234</v>
      </c>
      <c r="C33" s="4" t="s">
        <v>64</v>
      </c>
      <c r="D33" s="10">
        <v>5.9001999999999999</v>
      </c>
      <c r="E33" s="10">
        <v>5.8282999999999996</v>
      </c>
      <c r="F33" s="10">
        <f t="shared" si="0"/>
        <v>7.1900000000000297E-2</v>
      </c>
      <c r="G33" s="10">
        <f t="shared" si="1"/>
        <v>1.2186027592285058</v>
      </c>
      <c r="H33" s="2" t="s">
        <v>64</v>
      </c>
      <c r="I33" s="3">
        <v>5.6235999999999997</v>
      </c>
      <c r="J33" s="13">
        <f t="shared" si="2"/>
        <v>0.27660000000000018</v>
      </c>
      <c r="K33" s="24">
        <f t="shared" si="3"/>
        <v>7.1900000000000297E-2</v>
      </c>
      <c r="L33" s="26">
        <f t="shared" si="4"/>
        <v>25.99421547360819</v>
      </c>
      <c r="M33" s="27">
        <v>1234</v>
      </c>
      <c r="O33" s="20">
        <v>5.15</v>
      </c>
      <c r="P33" s="20">
        <v>1.3905000000000003</v>
      </c>
      <c r="Q33" s="20">
        <v>11.040864059448243</v>
      </c>
      <c r="R33" s="20">
        <v>0.92588824033737183</v>
      </c>
      <c r="S33" s="20">
        <v>12.431364059448242</v>
      </c>
      <c r="T33" s="20">
        <v>0.97334003448486328</v>
      </c>
      <c r="U33" s="20">
        <v>13.912054941601536</v>
      </c>
      <c r="V33" s="20"/>
      <c r="W33" s="21">
        <v>0.44677073018033536</v>
      </c>
      <c r="X33" s="21">
        <v>3.689891931419123</v>
      </c>
      <c r="Y33" s="21">
        <v>12.213070493338844</v>
      </c>
      <c r="Z33" s="21">
        <v>3.5661426309846336</v>
      </c>
      <c r="AA33" s="21">
        <v>8.9474494192937826</v>
      </c>
      <c r="AB33" s="22">
        <v>3.3540508067022648E-2</v>
      </c>
      <c r="AC33" s="22">
        <v>2.7331240842966453</v>
      </c>
      <c r="AD33" s="22">
        <v>4.2645107760723011</v>
      </c>
      <c r="AE33" s="22" t="s">
        <v>43</v>
      </c>
      <c r="AF33" s="22"/>
      <c r="AG33" s="22"/>
      <c r="AH33" s="22">
        <f t="shared" si="5"/>
        <v>0.12107962468388837</v>
      </c>
      <c r="AI33" s="22">
        <f t="shared" si="6"/>
        <v>1.3649778748123746</v>
      </c>
      <c r="AJ33" s="22">
        <f t="shared" si="7"/>
        <v>266.76547061882468</v>
      </c>
      <c r="AK33" s="22">
        <f t="shared" si="8"/>
        <v>0.63070177944074712</v>
      </c>
      <c r="AL33" s="22">
        <f t="shared" si="9"/>
        <v>0.64089979550102272</v>
      </c>
      <c r="AM33" s="22">
        <f>(AA33/10)/T33</f>
        <v>0.91925217316569008</v>
      </c>
      <c r="AN33" s="22">
        <f t="shared" si="10"/>
        <v>3.4247285532622516</v>
      </c>
      <c r="AO33" s="22">
        <f t="shared" si="11"/>
        <v>0.36412896515860632</v>
      </c>
    </row>
    <row r="34" spans="1:41" x14ac:dyDescent="0.3">
      <c r="A34" s="10" t="s">
        <v>56</v>
      </c>
      <c r="B34" s="10">
        <v>1230</v>
      </c>
      <c r="C34" s="12">
        <v>1</v>
      </c>
      <c r="D34" s="10">
        <v>5.5904999999999996</v>
      </c>
      <c r="E34" s="10">
        <v>5.5087000000000002</v>
      </c>
      <c r="F34" s="10">
        <f t="shared" si="0"/>
        <v>8.1799999999999429E-2</v>
      </c>
      <c r="G34" s="10">
        <f t="shared" si="1"/>
        <v>1.4631964940524003</v>
      </c>
      <c r="H34" s="1">
        <v>1</v>
      </c>
      <c r="I34" s="1">
        <v>5.2713000000000001</v>
      </c>
      <c r="J34" s="13">
        <f t="shared" si="2"/>
        <v>0.31919999999999948</v>
      </c>
      <c r="K34" s="24">
        <f t="shared" si="3"/>
        <v>8.1799999999999429E-2</v>
      </c>
      <c r="L34" s="26">
        <f t="shared" si="4"/>
        <v>25.626566416039964</v>
      </c>
      <c r="M34" s="26">
        <v>1230</v>
      </c>
      <c r="O34" s="20"/>
      <c r="P34" s="20"/>
      <c r="Q34" s="20"/>
      <c r="R34" s="20"/>
      <c r="S34" s="20"/>
      <c r="T34" s="20"/>
      <c r="U34" s="20"/>
      <c r="V34" s="20"/>
      <c r="W34" s="21"/>
      <c r="X34" s="21"/>
      <c r="Y34" s="21"/>
      <c r="Z34" s="21"/>
      <c r="AA34" s="21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</row>
    <row r="35" spans="1:41" x14ac:dyDescent="0.3">
      <c r="A35" s="10" t="s">
        <v>56</v>
      </c>
      <c r="B35" s="10">
        <v>1226</v>
      </c>
      <c r="C35" s="12">
        <v>2</v>
      </c>
      <c r="D35" s="10">
        <v>6.2721999999999998</v>
      </c>
      <c r="E35" s="10">
        <v>6.1711</v>
      </c>
      <c r="F35" s="10">
        <f t="shared" si="0"/>
        <v>0.10109999999999975</v>
      </c>
      <c r="G35" s="10">
        <f t="shared" si="1"/>
        <v>1.6118746213449786</v>
      </c>
      <c r="H35" s="1">
        <v>2</v>
      </c>
      <c r="I35" s="1">
        <v>5.9241000000000001</v>
      </c>
      <c r="J35" s="13">
        <f t="shared" si="2"/>
        <v>0.34809999999999963</v>
      </c>
      <c r="K35" s="24">
        <f t="shared" si="3"/>
        <v>0.10109999999999975</v>
      </c>
      <c r="L35" s="26">
        <f t="shared" si="4"/>
        <v>29.043378339557556</v>
      </c>
      <c r="M35" s="26">
        <v>1226</v>
      </c>
      <c r="O35" s="20">
        <v>0.42</v>
      </c>
      <c r="P35" s="20">
        <v>0.1134</v>
      </c>
      <c r="Q35" s="20">
        <v>13.539484483337402</v>
      </c>
      <c r="R35" s="20">
        <v>1.1996665000915527</v>
      </c>
      <c r="S35" s="20">
        <v>13.652884483337402</v>
      </c>
      <c r="T35" s="20">
        <v>1.2668410539627075</v>
      </c>
      <c r="U35" s="20">
        <v>13.16704703295026</v>
      </c>
      <c r="V35" s="20"/>
      <c r="W35" s="21">
        <v>0.27446562509399064</v>
      </c>
      <c r="X35" s="21">
        <v>4.0664485052232493</v>
      </c>
      <c r="Y35" s="21">
        <v>2.0745216425717605</v>
      </c>
      <c r="Z35" s="21">
        <v>2.4080721811813373</v>
      </c>
      <c r="AA35" s="21">
        <v>8.5479392267403504</v>
      </c>
      <c r="AB35" s="22">
        <v>2.5895324990028355E-2</v>
      </c>
      <c r="AC35" s="22">
        <v>2.3854585853434003</v>
      </c>
      <c r="AD35" s="22">
        <v>3.2265740402910734</v>
      </c>
      <c r="AE35" s="22" t="s">
        <v>43</v>
      </c>
      <c r="AF35" s="22"/>
      <c r="AG35" s="22"/>
      <c r="AH35" s="22">
        <f t="shared" si="5"/>
        <v>6.7495168017361232E-2</v>
      </c>
      <c r="AI35" s="22">
        <f t="shared" si="6"/>
        <v>0.24269260549748356</v>
      </c>
      <c r="AJ35" s="22">
        <f t="shared" si="7"/>
        <v>330.09584664536743</v>
      </c>
      <c r="AK35" s="22">
        <f t="shared" si="8"/>
        <v>3.2532735127949484</v>
      </c>
      <c r="AL35" s="22">
        <f t="shared" si="9"/>
        <v>0.73931623931623924</v>
      </c>
      <c r="AM35" s="22">
        <f>(AA35/10)/T35</f>
        <v>0.6747444124898071</v>
      </c>
      <c r="AN35" s="22">
        <f t="shared" si="10"/>
        <v>0.86148648648648662</v>
      </c>
      <c r="AO35" s="22">
        <f t="shared" si="11"/>
        <v>8.0111821086261983E-2</v>
      </c>
    </row>
    <row r="36" spans="1:41" x14ac:dyDescent="0.3">
      <c r="A36" s="10" t="s">
        <v>56</v>
      </c>
      <c r="B36" s="10">
        <v>1222</v>
      </c>
      <c r="C36" s="12">
        <v>3</v>
      </c>
      <c r="D36" s="10">
        <v>6.3726000000000003</v>
      </c>
      <c r="E36" s="10">
        <v>6.2397</v>
      </c>
      <c r="F36" s="10">
        <f t="shared" si="0"/>
        <v>0.13290000000000024</v>
      </c>
      <c r="G36" s="10">
        <f t="shared" si="1"/>
        <v>2.0854910083796288</v>
      </c>
      <c r="H36" s="1">
        <v>3</v>
      </c>
      <c r="I36" s="1">
        <v>5.9001999999999999</v>
      </c>
      <c r="J36" s="13">
        <f t="shared" si="2"/>
        <v>0.47240000000000038</v>
      </c>
      <c r="K36" s="24">
        <f t="shared" si="3"/>
        <v>0.13290000000000024</v>
      </c>
      <c r="L36" s="26">
        <f t="shared" si="4"/>
        <v>28.132938187976318</v>
      </c>
      <c r="M36" s="26">
        <v>1222</v>
      </c>
      <c r="O36" s="20"/>
      <c r="P36" s="20"/>
      <c r="Q36" s="20"/>
      <c r="R36" s="20"/>
      <c r="S36" s="20"/>
      <c r="T36" s="20"/>
      <c r="U36" s="20"/>
      <c r="V36" s="20"/>
      <c r="W36" s="21"/>
      <c r="X36" s="21"/>
      <c r="Y36" s="21"/>
      <c r="Z36" s="21"/>
      <c r="AA36" s="21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</row>
    <row r="37" spans="1:41" x14ac:dyDescent="0.3">
      <c r="A37" s="10" t="s">
        <v>56</v>
      </c>
      <c r="B37" s="10">
        <v>1218</v>
      </c>
      <c r="C37" s="12">
        <v>4</v>
      </c>
      <c r="D37" s="10">
        <v>5.3880999999999997</v>
      </c>
      <c r="E37" s="10">
        <v>5.2676999999999996</v>
      </c>
      <c r="F37" s="10">
        <f t="shared" si="0"/>
        <v>0.12040000000000006</v>
      </c>
      <c r="G37" s="10">
        <f t="shared" si="1"/>
        <v>2.2345539243889325</v>
      </c>
      <c r="H37" s="1">
        <v>4</v>
      </c>
      <c r="I37" s="1">
        <v>5.0086000000000004</v>
      </c>
      <c r="J37" s="13">
        <f t="shared" si="2"/>
        <v>0.37949999999999928</v>
      </c>
      <c r="K37" s="24">
        <f t="shared" si="3"/>
        <v>0.12040000000000006</v>
      </c>
      <c r="L37" s="26">
        <f t="shared" si="4"/>
        <v>31.725955204216149</v>
      </c>
      <c r="M37" s="26">
        <v>1218</v>
      </c>
      <c r="O37" s="20">
        <v>0</v>
      </c>
      <c r="P37" s="20">
        <v>0</v>
      </c>
      <c r="Q37" s="20">
        <v>14.82645320892334</v>
      </c>
      <c r="R37" s="20">
        <v>1.2527356147766113</v>
      </c>
      <c r="S37" s="20">
        <v>14.82645320892334</v>
      </c>
      <c r="T37" s="20">
        <v>1.2374575138092041</v>
      </c>
      <c r="U37" s="20">
        <v>13.80780472727951</v>
      </c>
      <c r="V37" s="20"/>
      <c r="W37" s="21">
        <v>0.54493260853433012</v>
      </c>
      <c r="X37" s="21">
        <v>2.9063072455164272</v>
      </c>
      <c r="Y37" s="21">
        <v>2.0998069848856185</v>
      </c>
      <c r="Z37" s="21">
        <v>3.4449762608492129</v>
      </c>
      <c r="AA37" s="21">
        <v>7.5664205874651813</v>
      </c>
      <c r="AB37" s="22">
        <v>5.5282473596827565E-2</v>
      </c>
      <c r="AC37" s="22">
        <v>1.5032623683705657</v>
      </c>
      <c r="AD37" s="22">
        <v>2.2548935525558487</v>
      </c>
      <c r="AE37" s="22" t="s">
        <v>43</v>
      </c>
      <c r="AF37" s="22"/>
      <c r="AG37" s="22"/>
      <c r="AH37" s="22">
        <f t="shared" si="5"/>
        <v>0.1875</v>
      </c>
      <c r="AI37" s="22">
        <f t="shared" si="6"/>
        <v>0.27751655629139071</v>
      </c>
      <c r="AJ37" s="22">
        <f t="shared" si="7"/>
        <v>136.86834353047811</v>
      </c>
      <c r="AK37" s="22">
        <f t="shared" si="8"/>
        <v>3.2842142942369645</v>
      </c>
      <c r="AL37" s="22">
        <f t="shared" si="9"/>
        <v>0.66666666666666663</v>
      </c>
      <c r="AM37" s="22">
        <f>(AA37/10)/T37</f>
        <v>0.61144891869247653</v>
      </c>
      <c r="AN37" s="22">
        <f t="shared" si="10"/>
        <v>0.6095272727272727</v>
      </c>
      <c r="AO37" s="22">
        <f t="shared" si="11"/>
        <v>3.7983231361885333E-2</v>
      </c>
    </row>
    <row r="38" spans="1:41" x14ac:dyDescent="0.3">
      <c r="A38" s="10" t="s">
        <v>56</v>
      </c>
      <c r="B38" s="10">
        <v>1214</v>
      </c>
      <c r="C38" s="12">
        <v>5</v>
      </c>
      <c r="D38" s="10">
        <v>5.1733000000000002</v>
      </c>
      <c r="E38" s="10">
        <v>5.0923999999999996</v>
      </c>
      <c r="F38" s="10">
        <f t="shared" si="0"/>
        <v>8.0900000000000638E-2</v>
      </c>
      <c r="G38" s="10">
        <f t="shared" si="1"/>
        <v>1.563798735816609</v>
      </c>
      <c r="H38" s="1">
        <v>5</v>
      </c>
      <c r="I38" s="1">
        <v>4.9230999999999998</v>
      </c>
      <c r="J38" s="13">
        <f t="shared" si="2"/>
        <v>0.25020000000000042</v>
      </c>
      <c r="K38" s="24">
        <f t="shared" si="3"/>
        <v>8.0900000000000638E-2</v>
      </c>
      <c r="L38" s="26">
        <f t="shared" si="4"/>
        <v>32.334132693845127</v>
      </c>
      <c r="M38" s="26">
        <v>1214</v>
      </c>
      <c r="O38" s="20"/>
      <c r="P38" s="20"/>
      <c r="Q38" s="20"/>
      <c r="R38" s="20"/>
      <c r="S38" s="20"/>
      <c r="T38" s="20"/>
      <c r="U38" s="20"/>
      <c r="V38" s="20"/>
      <c r="W38" s="21"/>
      <c r="X38" s="21"/>
      <c r="Y38" s="21"/>
      <c r="Z38" s="21"/>
      <c r="AA38" s="21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</row>
    <row r="39" spans="1:41" x14ac:dyDescent="0.3">
      <c r="A39" s="10" t="s">
        <v>56</v>
      </c>
      <c r="B39" s="10">
        <v>1210</v>
      </c>
      <c r="C39" s="12">
        <v>6</v>
      </c>
      <c r="D39" s="10">
        <v>6.0171000000000001</v>
      </c>
      <c r="E39" s="10">
        <v>5.8691000000000004</v>
      </c>
      <c r="F39" s="10">
        <f t="shared" si="0"/>
        <v>0.14799999999999969</v>
      </c>
      <c r="G39" s="10">
        <f t="shared" si="1"/>
        <v>2.4596566452277622</v>
      </c>
      <c r="H39" s="1">
        <v>6</v>
      </c>
      <c r="I39" s="1">
        <v>5.5602999999999998</v>
      </c>
      <c r="J39" s="13">
        <f t="shared" si="2"/>
        <v>0.45680000000000032</v>
      </c>
      <c r="K39" s="24">
        <f t="shared" si="3"/>
        <v>0.14799999999999969</v>
      </c>
      <c r="L39" s="26">
        <f t="shared" si="4"/>
        <v>32.399299474605861</v>
      </c>
      <c r="M39" s="26">
        <v>1210</v>
      </c>
      <c r="O39" s="20">
        <v>0</v>
      </c>
      <c r="P39" s="20">
        <v>0</v>
      </c>
      <c r="Q39" s="20">
        <v>15.947213172912598</v>
      </c>
      <c r="R39" s="20">
        <v>1.346440076828</v>
      </c>
      <c r="S39" s="20">
        <v>15.947213172912598</v>
      </c>
      <c r="T39" s="20">
        <v>1.1463268995285034</v>
      </c>
      <c r="U39" s="20">
        <v>13.817979986822236</v>
      </c>
      <c r="V39" s="20"/>
      <c r="W39" s="21">
        <v>0.41661731850335132</v>
      </c>
      <c r="X39" s="21">
        <v>2.2166496914395757</v>
      </c>
      <c r="Y39" s="21">
        <v>3.0539078131032698</v>
      </c>
      <c r="Z39" s="21">
        <v>2.4497629262054885</v>
      </c>
      <c r="AA39" s="21">
        <v>5.4959970830041867</v>
      </c>
      <c r="AB39" s="22">
        <v>3.8160885406519636E-2</v>
      </c>
      <c r="AC39" s="22">
        <v>1.3283721251562948</v>
      </c>
      <c r="AD39" s="22">
        <v>2.2616546486853077</v>
      </c>
      <c r="AE39" s="22" t="s">
        <v>43</v>
      </c>
      <c r="AF39" s="22"/>
      <c r="AG39" s="22"/>
      <c r="AH39" s="22">
        <f t="shared" si="5"/>
        <v>0.18794910179640714</v>
      </c>
      <c r="AI39" s="22">
        <f t="shared" si="6"/>
        <v>0.55566037735849061</v>
      </c>
      <c r="AJ39" s="22">
        <f t="shared" si="7"/>
        <v>144.02173913043478</v>
      </c>
      <c r="AK39" s="22">
        <f t="shared" si="8"/>
        <v>1.6644346349745331</v>
      </c>
      <c r="AL39" s="22">
        <f t="shared" si="9"/>
        <v>0.58734525447042629</v>
      </c>
      <c r="AM39" s="22">
        <f>(AA39/10)/T39</f>
        <v>0.47944413458889867</v>
      </c>
      <c r="AN39" s="22">
        <f t="shared" si="10"/>
        <v>1.2466136132746362</v>
      </c>
      <c r="AO39" s="22">
        <f t="shared" si="11"/>
        <v>8.0027173913043481E-2</v>
      </c>
    </row>
    <row r="40" spans="1:41" x14ac:dyDescent="0.3">
      <c r="A40" s="10" t="s">
        <v>56</v>
      </c>
      <c r="B40" s="10">
        <v>1206</v>
      </c>
      <c r="C40" s="12">
        <v>7</v>
      </c>
      <c r="D40" s="10">
        <v>5.5914999999999999</v>
      </c>
      <c r="E40" s="10">
        <v>5.4870999999999999</v>
      </c>
      <c r="F40" s="10">
        <f t="shared" si="0"/>
        <v>0.10440000000000005</v>
      </c>
      <c r="G40" s="10">
        <f t="shared" si="1"/>
        <v>1.8671197353125288</v>
      </c>
      <c r="H40" s="1">
        <v>7</v>
      </c>
      <c r="I40" s="1">
        <v>5.2541000000000002</v>
      </c>
      <c r="J40" s="13">
        <f t="shared" si="2"/>
        <v>0.3373999999999997</v>
      </c>
      <c r="K40" s="24">
        <f t="shared" si="3"/>
        <v>0.10440000000000005</v>
      </c>
      <c r="L40" s="26">
        <f t="shared" si="4"/>
        <v>30.942501481920608</v>
      </c>
      <c r="M40" s="26">
        <v>1206</v>
      </c>
      <c r="O40" s="20"/>
      <c r="P40" s="20"/>
      <c r="Q40" s="20"/>
      <c r="R40" s="20"/>
      <c r="S40" s="20"/>
      <c r="T40" s="20"/>
      <c r="U40" s="20"/>
      <c r="V40" s="20"/>
      <c r="W40" s="21"/>
      <c r="X40" s="21"/>
      <c r="Y40" s="21"/>
      <c r="Z40" s="21"/>
      <c r="AA40" s="21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</row>
    <row r="41" spans="1:41" x14ac:dyDescent="0.3">
      <c r="A41" s="10" t="s">
        <v>56</v>
      </c>
      <c r="B41" s="10">
        <v>1202</v>
      </c>
      <c r="C41" s="12">
        <v>8</v>
      </c>
      <c r="D41" s="10">
        <v>5.5650000000000004</v>
      </c>
      <c r="E41" s="10">
        <v>5.4863</v>
      </c>
      <c r="F41" s="10">
        <f t="shared" si="0"/>
        <v>7.8700000000000436E-2</v>
      </c>
      <c r="G41" s="10">
        <f t="shared" si="1"/>
        <v>1.4141958670260635</v>
      </c>
      <c r="H41" s="1">
        <v>8</v>
      </c>
      <c r="I41" s="1">
        <v>5.3476999999999997</v>
      </c>
      <c r="J41" s="13">
        <f t="shared" si="2"/>
        <v>0.21730000000000071</v>
      </c>
      <c r="K41" s="24">
        <f t="shared" si="3"/>
        <v>7.8700000000000436E-2</v>
      </c>
      <c r="L41" s="26">
        <f t="shared" si="4"/>
        <v>36.217211228716138</v>
      </c>
      <c r="M41" s="26">
        <v>1202</v>
      </c>
      <c r="O41" s="20">
        <v>0</v>
      </c>
      <c r="P41" s="20">
        <v>0</v>
      </c>
      <c r="Q41" s="20">
        <v>16.506996154785156</v>
      </c>
      <c r="R41" s="20">
        <v>1.3584786653518677</v>
      </c>
      <c r="S41" s="20">
        <v>16.506996154785156</v>
      </c>
      <c r="T41" s="20">
        <v>0.90497750043869019</v>
      </c>
      <c r="U41" s="20">
        <v>14.1762713480631</v>
      </c>
      <c r="V41" s="20"/>
      <c r="W41" s="21">
        <v>0.89760589903986698</v>
      </c>
      <c r="X41" s="21">
        <v>3.4158411439936973</v>
      </c>
      <c r="Y41" s="21">
        <v>6.174530971381909</v>
      </c>
      <c r="Z41" s="21">
        <v>4.5843593554321185</v>
      </c>
      <c r="AA41" s="21">
        <v>10.092767661176385</v>
      </c>
      <c r="AB41" s="22">
        <v>7.6480750499136607E-2</v>
      </c>
      <c r="AC41" s="22">
        <v>2.2876940031999808</v>
      </c>
      <c r="AD41" s="22">
        <v>4.505860051400747</v>
      </c>
      <c r="AE41" s="22" t="s">
        <v>43</v>
      </c>
      <c r="AF41" s="22"/>
      <c r="AG41" s="22"/>
      <c r="AH41" s="22">
        <f t="shared" si="5"/>
        <v>0.26277741300065655</v>
      </c>
      <c r="AI41" s="22">
        <f t="shared" si="6"/>
        <v>0.61177777777777786</v>
      </c>
      <c r="AJ41" s="22">
        <f t="shared" si="7"/>
        <v>131.96480938416423</v>
      </c>
      <c r="AK41" s="22">
        <f t="shared" si="8"/>
        <v>1.4410497638939339</v>
      </c>
      <c r="AL41" s="22">
        <f t="shared" si="9"/>
        <v>0.50771528123444498</v>
      </c>
      <c r="AM41" s="22">
        <f>(AA41/10)/T41</f>
        <v>1.1152506726724023</v>
      </c>
      <c r="AN41" s="22">
        <f t="shared" si="10"/>
        <v>1.3468688845401173</v>
      </c>
      <c r="AO41" s="22">
        <f t="shared" si="11"/>
        <v>8.0733137829912024E-2</v>
      </c>
    </row>
    <row r="42" spans="1:41" x14ac:dyDescent="0.3">
      <c r="A42" s="10" t="s">
        <v>56</v>
      </c>
      <c r="B42" s="10">
        <v>1198</v>
      </c>
      <c r="C42" s="12">
        <v>9</v>
      </c>
      <c r="D42" s="10">
        <v>5.6593</v>
      </c>
      <c r="E42" s="10">
        <v>5.5815999999999999</v>
      </c>
      <c r="F42" s="10">
        <f t="shared" si="0"/>
        <v>7.7700000000000102E-2</v>
      </c>
      <c r="G42" s="10">
        <f t="shared" si="1"/>
        <v>1.3729613203046331</v>
      </c>
      <c r="H42" s="1">
        <v>9</v>
      </c>
      <c r="I42" s="1">
        <v>5.4333</v>
      </c>
      <c r="J42" s="13">
        <f t="shared" si="2"/>
        <v>0.22599999999999998</v>
      </c>
      <c r="K42" s="24">
        <f t="shared" si="3"/>
        <v>7.7700000000000102E-2</v>
      </c>
      <c r="L42" s="26">
        <f t="shared" si="4"/>
        <v>34.380530973451378</v>
      </c>
      <c r="M42" s="26">
        <v>1198</v>
      </c>
      <c r="O42" s="20"/>
      <c r="P42" s="20"/>
      <c r="Q42" s="20"/>
      <c r="R42" s="20"/>
      <c r="S42" s="20"/>
      <c r="T42" s="20"/>
      <c r="U42" s="20"/>
      <c r="V42" s="20"/>
      <c r="W42" s="21"/>
      <c r="X42" s="21"/>
      <c r="Y42" s="21"/>
      <c r="Z42" s="21"/>
      <c r="AA42" s="21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</row>
    <row r="43" spans="1:41" x14ac:dyDescent="0.3">
      <c r="A43" s="10" t="s">
        <v>56</v>
      </c>
      <c r="B43" s="10">
        <v>1194</v>
      </c>
      <c r="C43" s="12">
        <v>10</v>
      </c>
      <c r="D43" s="10">
        <v>5.6010999999999997</v>
      </c>
      <c r="E43" s="10">
        <v>5.5380000000000003</v>
      </c>
      <c r="F43" s="10">
        <f t="shared" si="0"/>
        <v>6.309999999999949E-2</v>
      </c>
      <c r="G43" s="10">
        <f t="shared" si="1"/>
        <v>1.1265644248451105</v>
      </c>
      <c r="H43" s="1">
        <v>10</v>
      </c>
      <c r="I43" s="1">
        <v>5.4202000000000004</v>
      </c>
      <c r="J43" s="13">
        <f t="shared" si="2"/>
        <v>0.18089999999999939</v>
      </c>
      <c r="K43" s="24">
        <f t="shared" si="3"/>
        <v>6.309999999999949E-2</v>
      </c>
      <c r="L43" s="26">
        <f t="shared" si="4"/>
        <v>34.881149806522778</v>
      </c>
      <c r="M43" s="26">
        <v>1194</v>
      </c>
      <c r="O43" s="20">
        <v>0</v>
      </c>
      <c r="P43" s="20">
        <v>0</v>
      </c>
      <c r="Q43" s="20">
        <v>17.304759979248047</v>
      </c>
      <c r="R43" s="20">
        <v>1.4946081638336182</v>
      </c>
      <c r="S43" s="20">
        <v>17.304759979248047</v>
      </c>
      <c r="T43" s="20">
        <v>0.92162919044494629</v>
      </c>
      <c r="U43" s="20">
        <v>13.507812369144473</v>
      </c>
      <c r="V43" s="20"/>
      <c r="W43" s="21">
        <v>0.96303882457621148</v>
      </c>
      <c r="X43" s="21">
        <v>3.3679307207791664</v>
      </c>
      <c r="Y43" s="21">
        <v>5.9636287418491385</v>
      </c>
      <c r="Z43" s="21">
        <v>5.3550368976912512</v>
      </c>
      <c r="AA43" s="21">
        <v>11.466546202417591</v>
      </c>
      <c r="AB43" s="22">
        <v>8.6835804126113442E-2</v>
      </c>
      <c r="AC43" s="22">
        <v>2.9729765960934169</v>
      </c>
      <c r="AD43" s="22">
        <v>5.7427952828450541</v>
      </c>
      <c r="AE43" s="22" t="s">
        <v>43</v>
      </c>
      <c r="AF43" s="22"/>
      <c r="AG43" s="22"/>
      <c r="AH43" s="22">
        <f t="shared" si="5"/>
        <v>0.28594377510040164</v>
      </c>
      <c r="AI43" s="22">
        <f t="shared" si="6"/>
        <v>0.5200893657579102</v>
      </c>
      <c r="AJ43" s="22">
        <f t="shared" si="7"/>
        <v>132.04859813084116</v>
      </c>
      <c r="AK43" s="22">
        <f t="shared" si="8"/>
        <v>1.6241799854300278</v>
      </c>
      <c r="AL43" s="22">
        <f t="shared" si="9"/>
        <v>0.5176880682085826</v>
      </c>
      <c r="AM43" s="22">
        <f>(AA43/10)/T43</f>
        <v>1.2441604846393532</v>
      </c>
      <c r="AN43" s="22">
        <f t="shared" si="10"/>
        <v>1.1136484875426857</v>
      </c>
      <c r="AO43" s="22">
        <f t="shared" si="11"/>
        <v>6.8677071651090327E-2</v>
      </c>
    </row>
    <row r="44" spans="1:41" x14ac:dyDescent="0.3">
      <c r="A44" s="10" t="s">
        <v>56</v>
      </c>
      <c r="B44" s="10">
        <v>1190</v>
      </c>
      <c r="C44" s="12">
        <v>11</v>
      </c>
      <c r="D44" s="10">
        <v>5.4970999999999997</v>
      </c>
      <c r="E44" s="10">
        <v>5.3959999999999999</v>
      </c>
      <c r="F44" s="10">
        <f t="shared" si="0"/>
        <v>0.10109999999999975</v>
      </c>
      <c r="G44" s="10">
        <f t="shared" si="1"/>
        <v>1.8391515526368403</v>
      </c>
      <c r="H44" s="1">
        <v>11</v>
      </c>
      <c r="I44" s="1">
        <v>5.2443999999999997</v>
      </c>
      <c r="J44" s="13">
        <f t="shared" si="2"/>
        <v>0.25269999999999992</v>
      </c>
      <c r="K44" s="24">
        <f t="shared" si="3"/>
        <v>0.10109999999999975</v>
      </c>
      <c r="L44" s="26">
        <f t="shared" si="4"/>
        <v>40.007914523149893</v>
      </c>
      <c r="M44" s="26">
        <v>1190</v>
      </c>
      <c r="O44" s="20"/>
      <c r="P44" s="20"/>
      <c r="Q44" s="20"/>
      <c r="R44" s="20"/>
      <c r="S44" s="20"/>
      <c r="T44" s="20"/>
      <c r="U44" s="20"/>
      <c r="V44" s="20"/>
      <c r="W44" s="21"/>
      <c r="X44" s="21"/>
      <c r="Y44" s="21"/>
      <c r="Z44" s="21"/>
      <c r="AA44" s="21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</row>
    <row r="45" spans="1:41" x14ac:dyDescent="0.3">
      <c r="A45" s="10" t="s">
        <v>56</v>
      </c>
      <c r="B45" s="10">
        <v>1186</v>
      </c>
      <c r="C45" s="12">
        <v>12</v>
      </c>
      <c r="D45" s="10">
        <v>5.5218999999999996</v>
      </c>
      <c r="E45" s="10">
        <v>5.4581999999999997</v>
      </c>
      <c r="F45" s="10">
        <f t="shared" si="0"/>
        <v>6.3699999999999868E-2</v>
      </c>
      <c r="G45" s="10">
        <f t="shared" si="1"/>
        <v>1.1535884387620181</v>
      </c>
      <c r="H45" s="1">
        <v>12</v>
      </c>
      <c r="I45" s="1">
        <v>5.3971</v>
      </c>
      <c r="J45" s="13">
        <f t="shared" si="2"/>
        <v>0.12479999999999958</v>
      </c>
      <c r="K45" s="24">
        <f t="shared" si="3"/>
        <v>6.3699999999999868E-2</v>
      </c>
      <c r="L45" s="26">
        <f t="shared" si="4"/>
        <v>51.041666666666728</v>
      </c>
      <c r="M45" s="26">
        <v>1186</v>
      </c>
      <c r="O45" s="20">
        <v>0</v>
      </c>
      <c r="P45" s="20">
        <v>0</v>
      </c>
      <c r="Q45" s="20">
        <v>23.119009017944336</v>
      </c>
      <c r="R45" s="20">
        <v>2.1599407196044922</v>
      </c>
      <c r="S45" s="20">
        <v>23.119009017944336</v>
      </c>
      <c r="T45" s="20">
        <v>1.1795357465744019</v>
      </c>
      <c r="U45" s="20">
        <v>12.487461782071785</v>
      </c>
      <c r="V45" s="20"/>
      <c r="W45" s="21">
        <v>0.83985110851797962</v>
      </c>
      <c r="X45" s="21">
        <v>2.5472842583823621</v>
      </c>
      <c r="Y45" s="21">
        <v>2.7909203110892289</v>
      </c>
      <c r="Z45" s="21">
        <v>5.1896460007478922</v>
      </c>
      <c r="AA45" s="21">
        <v>11.035326640979639</v>
      </c>
      <c r="AB45" s="22">
        <v>0.11048795951210588</v>
      </c>
      <c r="AC45" s="22">
        <v>4.452795499878345</v>
      </c>
      <c r="AD45" s="22">
        <v>9.1551693952125017</v>
      </c>
      <c r="AE45" s="22" t="s">
        <v>43</v>
      </c>
      <c r="AF45" s="22"/>
      <c r="AG45" s="22"/>
      <c r="AH45" s="22">
        <f t="shared" si="5"/>
        <v>0.32970451010886476</v>
      </c>
      <c r="AI45" s="22">
        <f t="shared" si="6"/>
        <v>0.25290781160252729</v>
      </c>
      <c r="AJ45" s="22">
        <f t="shared" si="7"/>
        <v>99.878092506274641</v>
      </c>
      <c r="AK45" s="22">
        <f t="shared" si="8"/>
        <v>3.073101490418737</v>
      </c>
      <c r="AL45" s="22">
        <f t="shared" si="9"/>
        <v>0.48636953699697116</v>
      </c>
      <c r="AM45" s="22">
        <f>(AA45/10)/T45</f>
        <v>0.93556525718091588</v>
      </c>
      <c r="AN45" s="22">
        <f t="shared" si="10"/>
        <v>0.53778625954198467</v>
      </c>
      <c r="AO45" s="22">
        <f t="shared" si="11"/>
        <v>2.5259949802796701E-2</v>
      </c>
    </row>
    <row r="46" spans="1:41" x14ac:dyDescent="0.3">
      <c r="A46" s="10" t="s">
        <v>56</v>
      </c>
      <c r="B46" s="10">
        <v>1182</v>
      </c>
      <c r="C46" s="12">
        <v>13</v>
      </c>
      <c r="D46" s="10">
        <v>4.8872</v>
      </c>
      <c r="E46" s="10">
        <v>4.7786</v>
      </c>
      <c r="F46" s="10">
        <f t="shared" si="0"/>
        <v>0.10860000000000003</v>
      </c>
      <c r="G46" s="10">
        <f t="shared" si="1"/>
        <v>2.2221312817155021</v>
      </c>
      <c r="H46" s="1">
        <v>13</v>
      </c>
      <c r="I46" s="1">
        <v>4.7004000000000001</v>
      </c>
      <c r="J46" s="13">
        <f t="shared" si="2"/>
        <v>0.18679999999999986</v>
      </c>
      <c r="K46" s="24">
        <f t="shared" si="3"/>
        <v>0.10860000000000003</v>
      </c>
      <c r="L46" s="26">
        <f t="shared" si="4"/>
        <v>58.137044967880144</v>
      </c>
      <c r="M46" s="26">
        <v>1182</v>
      </c>
      <c r="O46" s="20"/>
      <c r="P46" s="20"/>
      <c r="Q46" s="20"/>
      <c r="R46" s="20"/>
      <c r="S46" s="20"/>
      <c r="T46" s="20"/>
      <c r="U46" s="20"/>
      <c r="V46" s="20"/>
      <c r="W46" s="21"/>
      <c r="X46" s="21"/>
      <c r="Y46" s="21"/>
      <c r="Z46" s="21"/>
      <c r="AA46" s="21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</row>
    <row r="47" spans="1:41" x14ac:dyDescent="0.3">
      <c r="A47" s="10" t="s">
        <v>65</v>
      </c>
      <c r="B47" s="10">
        <v>1176</v>
      </c>
      <c r="C47" s="12">
        <v>17</v>
      </c>
      <c r="D47" s="10">
        <v>5.3552999999999997</v>
      </c>
      <c r="E47" s="10">
        <v>5.3097000000000003</v>
      </c>
      <c r="F47" s="10">
        <f t="shared" si="0"/>
        <v>4.5599999999999419E-2</v>
      </c>
      <c r="G47" s="10">
        <f t="shared" si="1"/>
        <v>0.85149291356225465</v>
      </c>
      <c r="H47" s="1">
        <v>17</v>
      </c>
      <c r="I47" s="1">
        <v>5.2899000000000003</v>
      </c>
      <c r="J47" s="13">
        <f t="shared" si="2"/>
        <v>6.5399999999999459E-2</v>
      </c>
      <c r="K47" s="24">
        <f t="shared" si="3"/>
        <v>4.5599999999999419E-2</v>
      </c>
      <c r="L47" s="26">
        <f t="shared" si="4"/>
        <v>69.724770642201534</v>
      </c>
      <c r="M47" s="26">
        <v>1176</v>
      </c>
      <c r="O47" s="20">
        <v>0</v>
      </c>
      <c r="P47" s="20">
        <v>0</v>
      </c>
      <c r="Q47" s="20">
        <v>33.778101290000002</v>
      </c>
      <c r="R47" s="20">
        <v>2.91277981</v>
      </c>
      <c r="S47" s="20">
        <v>33.778101290000002</v>
      </c>
      <c r="T47" s="20">
        <v>1.37827112</v>
      </c>
      <c r="U47" s="20">
        <v>13.529270116141507</v>
      </c>
      <c r="V47" s="20"/>
      <c r="W47" s="21">
        <v>0.67789080155015458</v>
      </c>
      <c r="X47" s="21">
        <v>1.9361779972365087</v>
      </c>
      <c r="Y47" s="21">
        <v>2.7580253847338314</v>
      </c>
      <c r="Z47" s="21">
        <v>3.7413478845105157</v>
      </c>
      <c r="AA47" s="21">
        <v>6.1109189897043716</v>
      </c>
      <c r="AB47" s="22">
        <v>9.315285958380215E-2</v>
      </c>
      <c r="AC47" s="22">
        <v>10.66345081090131</v>
      </c>
      <c r="AD47" s="22">
        <v>19.552198736845465</v>
      </c>
      <c r="AE47" s="22" t="s">
        <v>43</v>
      </c>
      <c r="AF47" s="22"/>
      <c r="AG47" s="22"/>
      <c r="AH47" s="22">
        <f t="shared" si="5"/>
        <v>0.35011801730920539</v>
      </c>
      <c r="AI47" s="22">
        <f t="shared" si="6"/>
        <v>0.45132743362831856</v>
      </c>
      <c r="AJ47" s="22">
        <f t="shared" si="7"/>
        <v>65.600981193785771</v>
      </c>
      <c r="AK47" s="22">
        <f t="shared" si="8"/>
        <v>2.3043358188345757</v>
      </c>
      <c r="AL47" s="22">
        <f t="shared" si="9"/>
        <v>0.54538371640046768</v>
      </c>
      <c r="AM47" s="22">
        <f>(AA47/10)/T47</f>
        <v>0.44337568284129553</v>
      </c>
      <c r="AN47" s="22">
        <f t="shared" si="10"/>
        <v>0.73717426710097733</v>
      </c>
      <c r="AO47" s="22">
        <f t="shared" si="11"/>
        <v>2.9607522485690926E-2</v>
      </c>
    </row>
    <row r="48" spans="1:41" x14ac:dyDescent="0.3">
      <c r="A48" s="10" t="s">
        <v>56</v>
      </c>
      <c r="B48" s="10">
        <v>1174</v>
      </c>
      <c r="C48" s="12">
        <v>15</v>
      </c>
      <c r="D48" s="10">
        <v>5.8087</v>
      </c>
      <c r="E48" s="10">
        <v>5.7011000000000003</v>
      </c>
      <c r="F48" s="10">
        <f t="shared" si="0"/>
        <v>0.1075999999999997</v>
      </c>
      <c r="G48" s="10">
        <f t="shared" si="1"/>
        <v>1.8523938230585104</v>
      </c>
      <c r="H48" s="1">
        <v>15</v>
      </c>
      <c r="I48" s="1">
        <v>5.6243999999999996</v>
      </c>
      <c r="J48" s="13">
        <f t="shared" si="2"/>
        <v>0.18430000000000035</v>
      </c>
      <c r="K48" s="24">
        <f t="shared" si="3"/>
        <v>0.1075999999999997</v>
      </c>
      <c r="L48" s="26">
        <f t="shared" si="4"/>
        <v>58.383071079760981</v>
      </c>
      <c r="M48" s="26">
        <v>1174</v>
      </c>
      <c r="O48" s="20">
        <v>0</v>
      </c>
      <c r="P48" s="20">
        <v>0</v>
      </c>
      <c r="Q48" s="20">
        <v>29.109418869018555</v>
      </c>
      <c r="R48" s="20">
        <v>2.6064271926879883</v>
      </c>
      <c r="S48" s="20">
        <v>29.109418869018555</v>
      </c>
      <c r="T48" s="20">
        <v>1.3198648691177368</v>
      </c>
      <c r="U48" s="20">
        <v>13.029709318485869</v>
      </c>
      <c r="V48" s="20"/>
      <c r="W48" s="21">
        <v>0.51414968580422449</v>
      </c>
      <c r="X48" s="21">
        <v>2.5587043187341938</v>
      </c>
      <c r="Y48" s="21">
        <v>2.5605778470010492</v>
      </c>
      <c r="Z48" s="21">
        <v>4.9095599999999999</v>
      </c>
      <c r="AA48" s="21">
        <v>6.7889999999999997</v>
      </c>
      <c r="AB48" s="22">
        <v>9.0570000000000012E-2</v>
      </c>
      <c r="AC48" s="22">
        <v>12.31</v>
      </c>
      <c r="AD48" s="22">
        <v>19.221</v>
      </c>
      <c r="AE48" s="22" t="s">
        <v>43</v>
      </c>
      <c r="AF48" s="22"/>
      <c r="AG48" s="22"/>
      <c r="AH48" s="22">
        <f t="shared" si="5"/>
        <v>0.20094142259414224</v>
      </c>
      <c r="AI48" s="22">
        <f t="shared" si="6"/>
        <v>0.37716568669922657</v>
      </c>
      <c r="AJ48" s="22">
        <f t="shared" si="7"/>
        <v>74.95859556144417</v>
      </c>
      <c r="AK48" s="22">
        <f t="shared" si="8"/>
        <v>3.117426800316744</v>
      </c>
      <c r="AL48" s="22">
        <f t="shared" si="9"/>
        <v>0.64044534623588789</v>
      </c>
      <c r="AM48" s="22">
        <f>(AA48/10)/T48</f>
        <v>0.51437083892823843</v>
      </c>
      <c r="AN48" s="22">
        <f t="shared" si="10"/>
        <v>0.52154935411748693</v>
      </c>
      <c r="AO48" s="22">
        <f t="shared" si="11"/>
        <v>2.8271810168941692E-2</v>
      </c>
    </row>
    <row r="49" spans="1:41" x14ac:dyDescent="0.3">
      <c r="A49" s="10" t="s">
        <v>65</v>
      </c>
      <c r="B49" s="10">
        <v>1172</v>
      </c>
      <c r="C49" s="12">
        <v>18</v>
      </c>
      <c r="D49" s="10">
        <v>5.1803999999999997</v>
      </c>
      <c r="E49" s="10">
        <v>5.1402999999999999</v>
      </c>
      <c r="F49" s="10">
        <f t="shared" si="0"/>
        <v>4.0099999999999802E-2</v>
      </c>
      <c r="G49" s="10">
        <f t="shared" si="1"/>
        <v>0.77407150027024563</v>
      </c>
      <c r="H49" s="1">
        <v>18</v>
      </c>
      <c r="I49" s="1">
        <v>5.1235999999999997</v>
      </c>
      <c r="J49" s="13">
        <f t="shared" si="2"/>
        <v>5.6799999999999962E-2</v>
      </c>
      <c r="K49" s="24">
        <f t="shared" si="3"/>
        <v>4.0099999999999802E-2</v>
      </c>
      <c r="L49" s="26">
        <f t="shared" si="4"/>
        <v>70.598591549295477</v>
      </c>
      <c r="M49" s="26">
        <v>1172</v>
      </c>
      <c r="O49" s="20"/>
      <c r="P49" s="20"/>
      <c r="Q49" s="20"/>
      <c r="R49" s="20"/>
      <c r="S49" s="20"/>
      <c r="T49" s="20"/>
      <c r="U49" s="20"/>
      <c r="V49" s="20"/>
      <c r="W49" s="21"/>
      <c r="X49" s="21"/>
      <c r="Y49" s="21"/>
      <c r="Z49" s="21"/>
      <c r="AA49" s="21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</row>
    <row r="50" spans="1:41" x14ac:dyDescent="0.3">
      <c r="A50" s="10" t="s">
        <v>56</v>
      </c>
      <c r="B50" s="10">
        <v>1171</v>
      </c>
      <c r="C50" s="12">
        <v>16</v>
      </c>
      <c r="D50" s="10">
        <v>5.7032999999999996</v>
      </c>
      <c r="E50" s="10">
        <v>5.5793999999999997</v>
      </c>
      <c r="F50" s="10">
        <f t="shared" si="0"/>
        <v>0.1238999999999999</v>
      </c>
      <c r="G50" s="10">
        <f t="shared" si="1"/>
        <v>2.1724264899268828</v>
      </c>
      <c r="H50" s="1">
        <v>16</v>
      </c>
      <c r="I50" s="1">
        <v>5.5103</v>
      </c>
      <c r="J50" s="13">
        <f t="shared" si="2"/>
        <v>0.19299999999999962</v>
      </c>
      <c r="K50" s="24">
        <f t="shared" si="3"/>
        <v>0.1238999999999999</v>
      </c>
      <c r="L50" s="26">
        <f t="shared" si="4"/>
        <v>64.196891191709909</v>
      </c>
      <c r="M50" s="26">
        <v>1171</v>
      </c>
      <c r="N50" s="16"/>
      <c r="O50" s="20"/>
      <c r="P50" s="20"/>
      <c r="Q50" s="20"/>
      <c r="R50" s="20"/>
      <c r="S50" s="20"/>
      <c r="T50" s="20"/>
      <c r="U50" s="20"/>
      <c r="V50" s="20"/>
      <c r="W50" s="21"/>
      <c r="X50" s="21"/>
      <c r="Y50" s="21"/>
      <c r="Z50" s="21"/>
      <c r="AA50" s="21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</row>
    <row r="51" spans="1:41" x14ac:dyDescent="0.3">
      <c r="A51" s="10" t="s">
        <v>65</v>
      </c>
      <c r="B51" s="10">
        <v>1168</v>
      </c>
      <c r="C51" s="12">
        <v>19</v>
      </c>
      <c r="D51" s="10">
        <v>5.2134</v>
      </c>
      <c r="E51" s="10">
        <v>5.1280000000000001</v>
      </c>
      <c r="F51" s="10">
        <f t="shared" si="0"/>
        <v>8.539999999999992E-2</v>
      </c>
      <c r="G51" s="10">
        <f t="shared" si="1"/>
        <v>1.6380864694824859</v>
      </c>
      <c r="H51" s="1">
        <v>19</v>
      </c>
      <c r="I51" s="1">
        <v>5.0911999999999997</v>
      </c>
      <c r="J51" s="13">
        <f t="shared" si="2"/>
        <v>0.12220000000000031</v>
      </c>
      <c r="K51" s="24">
        <f t="shared" si="3"/>
        <v>8.539999999999992E-2</v>
      </c>
      <c r="L51" s="26">
        <f t="shared" si="4"/>
        <v>69.885433715220714</v>
      </c>
      <c r="M51" s="26">
        <v>1168</v>
      </c>
      <c r="O51" s="20">
        <v>0</v>
      </c>
      <c r="P51" s="20">
        <v>0</v>
      </c>
      <c r="Q51" s="20">
        <v>34.672336578369141</v>
      </c>
      <c r="R51" s="20">
        <v>2.9972825050354004</v>
      </c>
      <c r="S51" s="20">
        <v>34.672336578369141</v>
      </c>
      <c r="T51" s="20">
        <v>1.4654865264892578</v>
      </c>
      <c r="U51" s="20">
        <v>13.495911470965231</v>
      </c>
      <c r="V51" s="20"/>
      <c r="W51" s="21">
        <v>0.54300000000000004</v>
      </c>
      <c r="X51" s="21">
        <v>2.7542</v>
      </c>
      <c r="Y51" s="21">
        <v>3.2341000000000002</v>
      </c>
      <c r="Z51" s="21">
        <v>3.89</v>
      </c>
      <c r="AA51" s="21">
        <v>6.2642000000000007</v>
      </c>
      <c r="AB51" s="22">
        <v>8.7599999999999997E-2</v>
      </c>
      <c r="AC51" s="22">
        <v>14.540000000000001</v>
      </c>
      <c r="AD51" s="22">
        <v>23.21</v>
      </c>
      <c r="AE51" s="22" t="s">
        <v>43</v>
      </c>
      <c r="AF51" s="22"/>
      <c r="AG51" s="22"/>
      <c r="AH51" s="22">
        <f t="shared" si="5"/>
        <v>0.19715343838501201</v>
      </c>
      <c r="AI51" s="22">
        <f t="shared" si="6"/>
        <v>0.51628300501261137</v>
      </c>
      <c r="AJ51" s="22">
        <f t="shared" si="7"/>
        <v>71.509132420091333</v>
      </c>
      <c r="AK51" s="22">
        <f t="shared" si="8"/>
        <v>2.2223184193438672</v>
      </c>
      <c r="AL51" s="22">
        <f t="shared" si="9"/>
        <v>0.62645411460577338</v>
      </c>
      <c r="AM51" s="22">
        <f>(AA51/10)/T51</f>
        <v>0.42744848804626101</v>
      </c>
      <c r="AN51" s="22">
        <f t="shared" si="10"/>
        <v>0.83138817480719795</v>
      </c>
      <c r="AO51" s="22">
        <f t="shared" si="11"/>
        <v>3.6918949771689497E-2</v>
      </c>
    </row>
    <row r="52" spans="1:41" x14ac:dyDescent="0.3">
      <c r="A52" s="10" t="s">
        <v>65</v>
      </c>
      <c r="B52" s="10">
        <v>1164</v>
      </c>
      <c r="C52" s="12">
        <v>20</v>
      </c>
      <c r="D52" s="10">
        <v>4.6726999999999999</v>
      </c>
      <c r="E52" s="10">
        <v>4.6177999999999999</v>
      </c>
      <c r="F52" s="10">
        <f t="shared" si="0"/>
        <v>5.4899999999999949E-2</v>
      </c>
      <c r="G52" s="10">
        <f t="shared" si="1"/>
        <v>1.1749095811843249</v>
      </c>
      <c r="H52" s="1">
        <v>20</v>
      </c>
      <c r="I52" s="1">
        <v>4.5967000000000002</v>
      </c>
      <c r="J52" s="13">
        <f t="shared" si="2"/>
        <v>7.5999999999999623E-2</v>
      </c>
      <c r="K52" s="24">
        <f t="shared" si="3"/>
        <v>5.4899999999999949E-2</v>
      </c>
      <c r="L52" s="26">
        <f t="shared" si="4"/>
        <v>72.236842105263449</v>
      </c>
      <c r="M52" s="26">
        <v>1164</v>
      </c>
      <c r="O52" s="20"/>
      <c r="P52" s="20"/>
      <c r="Q52" s="20"/>
      <c r="R52" s="20"/>
      <c r="S52" s="20"/>
      <c r="T52" s="20"/>
      <c r="U52" s="20"/>
      <c r="V52" s="20"/>
      <c r="W52" s="21"/>
      <c r="X52" s="21"/>
      <c r="Y52" s="21"/>
      <c r="Z52" s="21"/>
      <c r="AA52" s="21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</row>
    <row r="53" spans="1:41" x14ac:dyDescent="0.3">
      <c r="A53" s="10" t="s">
        <v>65</v>
      </c>
      <c r="B53" s="10">
        <v>1160</v>
      </c>
      <c r="C53" s="12">
        <v>21</v>
      </c>
      <c r="D53" s="10">
        <v>5.3177000000000003</v>
      </c>
      <c r="E53" s="10">
        <v>5.2557</v>
      </c>
      <c r="F53" s="10">
        <f t="shared" si="0"/>
        <v>6.2000000000000277E-2</v>
      </c>
      <c r="G53" s="10">
        <f t="shared" si="1"/>
        <v>1.1659175959531427</v>
      </c>
      <c r="H53" s="1">
        <v>21</v>
      </c>
      <c r="I53" s="1">
        <v>5.2305000000000001</v>
      </c>
      <c r="J53" s="13">
        <f t="shared" si="2"/>
        <v>8.7200000000000166E-2</v>
      </c>
      <c r="K53" s="24">
        <f t="shared" si="3"/>
        <v>6.2000000000000277E-2</v>
      </c>
      <c r="L53" s="26">
        <f t="shared" si="4"/>
        <v>71.10091743119284</v>
      </c>
      <c r="M53" s="26">
        <v>1160</v>
      </c>
      <c r="O53" s="20">
        <v>0</v>
      </c>
      <c r="P53" s="20">
        <v>0</v>
      </c>
      <c r="Q53" s="20">
        <v>35.009271220000002</v>
      </c>
      <c r="R53" s="20">
        <v>3.0897812199999999</v>
      </c>
      <c r="S53" s="20">
        <v>35.009271220000002</v>
      </c>
      <c r="T53" s="20">
        <v>1.411128771</v>
      </c>
      <c r="U53" s="20">
        <v>13.219107389314336</v>
      </c>
      <c r="V53" s="20"/>
      <c r="W53" s="21">
        <v>0.56699999999999995</v>
      </c>
      <c r="X53" s="21">
        <v>2.6539999999999999</v>
      </c>
      <c r="Y53" s="21">
        <v>3.3450000000000002</v>
      </c>
      <c r="Z53" s="21">
        <v>3.9756</v>
      </c>
      <c r="AA53" s="21">
        <v>6.1040000000000001</v>
      </c>
      <c r="AB53" s="22">
        <v>8.2300000000000012E-2</v>
      </c>
      <c r="AC53" s="22">
        <v>15.67</v>
      </c>
      <c r="AD53" s="22">
        <v>25.64</v>
      </c>
      <c r="AE53" s="22">
        <v>4.2378</v>
      </c>
      <c r="AF53" s="22"/>
      <c r="AG53" s="22"/>
      <c r="AH53" s="22">
        <f t="shared" si="5"/>
        <v>0.21363978899773925</v>
      </c>
      <c r="AI53" s="22">
        <f t="shared" si="6"/>
        <v>0.54800131061598956</v>
      </c>
      <c r="AJ53" s="22">
        <f t="shared" si="7"/>
        <v>74.167679222357222</v>
      </c>
      <c r="AK53" s="22">
        <f t="shared" si="8"/>
        <v>2.1514499252615842</v>
      </c>
      <c r="AL53" s="22">
        <f t="shared" si="9"/>
        <v>0.61115444617784709</v>
      </c>
      <c r="AM53" s="22">
        <f>(AA53/10)/T53</f>
        <v>0.43256151567757956</v>
      </c>
      <c r="AN53" s="22">
        <f t="shared" si="10"/>
        <v>0.84138243284032599</v>
      </c>
      <c r="AO53" s="22">
        <f t="shared" si="11"/>
        <v>4.0643985419198052E-2</v>
      </c>
    </row>
    <row r="54" spans="1:41" x14ac:dyDescent="0.3">
      <c r="A54" s="10" t="s">
        <v>65</v>
      </c>
      <c r="B54" s="10">
        <v>1156</v>
      </c>
      <c r="C54" s="12">
        <v>22</v>
      </c>
      <c r="D54" s="10">
        <v>5.5606</v>
      </c>
      <c r="E54" s="10">
        <v>5.4756999999999998</v>
      </c>
      <c r="F54" s="10">
        <f t="shared" si="0"/>
        <v>8.4900000000000198E-2</v>
      </c>
      <c r="G54" s="10">
        <f t="shared" si="1"/>
        <v>1.5268136532028953</v>
      </c>
      <c r="H54" s="5">
        <v>22</v>
      </c>
      <c r="I54" s="5">
        <v>5.4474</v>
      </c>
      <c r="J54" s="13">
        <f t="shared" si="2"/>
        <v>0.11319999999999997</v>
      </c>
      <c r="K54" s="24">
        <f t="shared" si="3"/>
        <v>8.4900000000000198E-2</v>
      </c>
      <c r="L54" s="26">
        <f t="shared" si="4"/>
        <v>75.000000000000199</v>
      </c>
      <c r="M54" s="26">
        <v>1156</v>
      </c>
      <c r="O54" s="20"/>
      <c r="P54" s="20"/>
      <c r="Q54" s="20"/>
      <c r="R54" s="20"/>
      <c r="S54" s="20"/>
      <c r="T54" s="20"/>
      <c r="U54" s="20"/>
      <c r="V54" s="20"/>
      <c r="W54" s="21"/>
      <c r="X54" s="21"/>
      <c r="Y54" s="21"/>
      <c r="Z54" s="21"/>
      <c r="AA54" s="21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</row>
    <row r="55" spans="1:41" x14ac:dyDescent="0.3">
      <c r="A55" s="10" t="s">
        <v>65</v>
      </c>
      <c r="B55" s="10">
        <v>1152</v>
      </c>
      <c r="C55" s="12">
        <v>23</v>
      </c>
      <c r="D55" s="10">
        <v>5.0865999999999998</v>
      </c>
      <c r="E55" s="10">
        <v>5.0213999999999999</v>
      </c>
      <c r="F55" s="10">
        <f t="shared" si="0"/>
        <v>6.5199999999999925E-2</v>
      </c>
      <c r="G55" s="10">
        <f t="shared" si="1"/>
        <v>1.2817992372114955</v>
      </c>
      <c r="H55" s="1">
        <v>23</v>
      </c>
      <c r="I55" s="1">
        <v>4.9996</v>
      </c>
      <c r="J55" s="13">
        <f t="shared" si="2"/>
        <v>8.6999999999999744E-2</v>
      </c>
      <c r="K55" s="24">
        <f t="shared" si="3"/>
        <v>6.5199999999999925E-2</v>
      </c>
      <c r="L55" s="26">
        <f t="shared" si="4"/>
        <v>74.942528735632322</v>
      </c>
      <c r="M55" s="26">
        <v>1152</v>
      </c>
      <c r="O55" s="20">
        <v>0</v>
      </c>
      <c r="P55" s="20">
        <v>0</v>
      </c>
      <c r="Q55" s="20">
        <v>36.632644653320313</v>
      </c>
      <c r="R55" s="20">
        <v>3.1230180263519287</v>
      </c>
      <c r="S55" s="20">
        <v>36.632644653320313</v>
      </c>
      <c r="T55" s="20">
        <v>1.204328179359436</v>
      </c>
      <c r="U55" s="20">
        <v>13.684866711703572</v>
      </c>
      <c r="V55" s="20"/>
      <c r="W55" s="21">
        <v>0.43</v>
      </c>
      <c r="X55" s="21">
        <v>2.34</v>
      </c>
      <c r="Y55" s="21">
        <v>3.109</v>
      </c>
      <c r="Z55" s="21">
        <v>3.5722580000000002</v>
      </c>
      <c r="AA55" s="21">
        <v>6.343</v>
      </c>
      <c r="AB55" s="22">
        <v>7.8600000000000003E-2</v>
      </c>
      <c r="AC55" s="22">
        <v>16.54</v>
      </c>
      <c r="AD55" s="22">
        <v>28.98</v>
      </c>
      <c r="AE55" s="22">
        <v>12.344799999999999</v>
      </c>
      <c r="AF55" s="22"/>
      <c r="AG55" s="22"/>
      <c r="AH55" s="22">
        <f t="shared" si="5"/>
        <v>0.18376068376068377</v>
      </c>
      <c r="AI55" s="22">
        <f t="shared" si="6"/>
        <v>0.4901466183194072</v>
      </c>
      <c r="AJ55" s="22">
        <f t="shared" si="7"/>
        <v>80.699745547073789</v>
      </c>
      <c r="AK55" s="22">
        <f t="shared" si="8"/>
        <v>2.0399671920231586</v>
      </c>
      <c r="AL55" s="22">
        <f t="shared" si="9"/>
        <v>0.57073844030365761</v>
      </c>
      <c r="AM55" s="22">
        <f>(AA55/10)/T55</f>
        <v>0.5266836821317048</v>
      </c>
      <c r="AN55" s="22">
        <f t="shared" si="10"/>
        <v>0.87031787737615807</v>
      </c>
      <c r="AO55" s="22">
        <f t="shared" si="11"/>
        <v>3.9554707379134864E-2</v>
      </c>
    </row>
    <row r="56" spans="1:41" x14ac:dyDescent="0.3">
      <c r="A56" s="10" t="s">
        <v>65</v>
      </c>
      <c r="B56" s="10">
        <v>1148</v>
      </c>
      <c r="C56" s="12">
        <v>24</v>
      </c>
      <c r="D56" s="10">
        <v>5.3703000000000003</v>
      </c>
      <c r="E56" s="10">
        <v>5.3080999999999996</v>
      </c>
      <c r="F56" s="10">
        <f t="shared" si="0"/>
        <v>6.2200000000000699E-2</v>
      </c>
      <c r="G56" s="10">
        <f t="shared" si="1"/>
        <v>1.1582220732547659</v>
      </c>
      <c r="H56" s="1">
        <v>24</v>
      </c>
      <c r="I56" s="1">
        <v>5.2891000000000004</v>
      </c>
      <c r="J56" s="13">
        <f t="shared" si="2"/>
        <v>8.1199999999999939E-2</v>
      </c>
      <c r="K56" s="24">
        <f t="shared" si="3"/>
        <v>6.2200000000000699E-2</v>
      </c>
      <c r="L56" s="26">
        <f t="shared" si="4"/>
        <v>76.600985221675799</v>
      </c>
      <c r="M56" s="26">
        <v>1148</v>
      </c>
      <c r="O56" s="20"/>
      <c r="P56" s="20"/>
      <c r="Q56" s="20"/>
      <c r="R56" s="20"/>
      <c r="S56" s="20"/>
      <c r="T56" s="20"/>
      <c r="U56" s="20"/>
      <c r="V56" s="20"/>
      <c r="W56" s="21"/>
      <c r="X56" s="21"/>
      <c r="Y56" s="21"/>
      <c r="Z56" s="21"/>
      <c r="AA56" s="21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</row>
    <row r="57" spans="1:41" x14ac:dyDescent="0.3">
      <c r="A57" s="10" t="s">
        <v>65</v>
      </c>
      <c r="B57" s="10">
        <v>1144</v>
      </c>
      <c r="C57" s="12">
        <v>25</v>
      </c>
      <c r="D57" s="10">
        <v>5.2821999999999996</v>
      </c>
      <c r="E57" s="10">
        <v>5.2161999999999997</v>
      </c>
      <c r="F57" s="10">
        <f t="shared" si="0"/>
        <v>6.5999999999999837E-2</v>
      </c>
      <c r="G57" s="10">
        <f t="shared" si="1"/>
        <v>1.2494793835901679</v>
      </c>
      <c r="H57" s="1">
        <v>25</v>
      </c>
      <c r="I57" s="1">
        <v>5.1963999999999997</v>
      </c>
      <c r="J57" s="13">
        <f t="shared" si="2"/>
        <v>8.5799999999999876E-2</v>
      </c>
      <c r="K57" s="24">
        <f t="shared" si="3"/>
        <v>6.5999999999999837E-2</v>
      </c>
      <c r="L57" s="26">
        <f t="shared" si="4"/>
        <v>76.923076923076835</v>
      </c>
      <c r="M57" s="26">
        <v>1144</v>
      </c>
      <c r="O57" s="20">
        <v>0</v>
      </c>
      <c r="P57" s="20">
        <v>0</v>
      </c>
      <c r="Q57" s="20">
        <v>38.84820556640625</v>
      </c>
      <c r="R57" s="20">
        <v>3.2758584022521973</v>
      </c>
      <c r="S57" s="20">
        <v>38.84820556640625</v>
      </c>
      <c r="T57" s="20">
        <v>0.97210574150085449</v>
      </c>
      <c r="U57" s="20">
        <v>13.835429047537742</v>
      </c>
      <c r="V57" s="20"/>
      <c r="W57" s="21">
        <v>0.37</v>
      </c>
      <c r="X57" s="21">
        <v>1.37</v>
      </c>
      <c r="Y57" s="21">
        <v>1.234</v>
      </c>
      <c r="Z57" s="21">
        <v>1.6777</v>
      </c>
      <c r="AA57" s="21">
        <v>6.3890000000000002</v>
      </c>
      <c r="AB57" s="22">
        <v>7.4300000000000005E-2</v>
      </c>
      <c r="AC57" s="22">
        <v>14.32</v>
      </c>
      <c r="AD57" s="22">
        <v>34.21</v>
      </c>
      <c r="AE57" s="22">
        <v>3.7755999999999998</v>
      </c>
      <c r="AF57" s="22"/>
      <c r="AG57" s="22"/>
      <c r="AH57" s="22">
        <f t="shared" si="5"/>
        <v>0.27007299270072993</v>
      </c>
      <c r="AI57" s="22">
        <f t="shared" si="6"/>
        <v>0.1931444670527469</v>
      </c>
      <c r="AJ57" s="22">
        <f t="shared" si="7"/>
        <v>85.989232839838493</v>
      </c>
      <c r="AK57" s="22">
        <f t="shared" si="8"/>
        <v>2.769611021069692</v>
      </c>
      <c r="AL57" s="22">
        <f t="shared" si="9"/>
        <v>0.4185910552470038</v>
      </c>
      <c r="AM57" s="22">
        <f>(AA57/10)/T57</f>
        <v>0.65723302797655414</v>
      </c>
      <c r="AN57" s="22">
        <f t="shared" si="10"/>
        <v>0.73553078619538659</v>
      </c>
      <c r="AO57" s="22">
        <f t="shared" si="11"/>
        <v>1.6608344549125166E-2</v>
      </c>
    </row>
    <row r="58" spans="1:41" x14ac:dyDescent="0.3">
      <c r="A58" s="10" t="s">
        <v>65</v>
      </c>
      <c r="B58" s="10">
        <v>1140</v>
      </c>
      <c r="C58" s="12">
        <v>31</v>
      </c>
      <c r="D58" s="10">
        <v>4.8852000000000002</v>
      </c>
      <c r="E58" s="10">
        <v>4.8113999999999999</v>
      </c>
      <c r="F58" s="10">
        <f t="shared" si="0"/>
        <v>7.380000000000031E-2</v>
      </c>
      <c r="G58" s="10">
        <f t="shared" si="1"/>
        <v>1.5106853352984588</v>
      </c>
      <c r="H58" s="1">
        <v>31</v>
      </c>
      <c r="I58" s="1">
        <v>4.7897999999999996</v>
      </c>
      <c r="J58" s="13">
        <f t="shared" si="2"/>
        <v>9.5400000000000595E-2</v>
      </c>
      <c r="K58" s="24">
        <f t="shared" si="3"/>
        <v>7.380000000000031E-2</v>
      </c>
      <c r="L58" s="26">
        <f t="shared" si="4"/>
        <v>77.358490566037574</v>
      </c>
      <c r="M58" s="26">
        <v>1140</v>
      </c>
      <c r="O58" s="20"/>
      <c r="P58" s="20"/>
      <c r="Q58" s="20"/>
      <c r="R58" s="20"/>
      <c r="S58" s="20"/>
      <c r="T58" s="20"/>
      <c r="U58" s="20"/>
      <c r="V58" s="20"/>
      <c r="W58" s="21"/>
      <c r="X58" s="21"/>
      <c r="Y58" s="21"/>
      <c r="Z58" s="21"/>
      <c r="AA58" s="21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</row>
    <row r="59" spans="1:41" x14ac:dyDescent="0.3">
      <c r="A59" s="10" t="s">
        <v>65</v>
      </c>
      <c r="B59" s="10">
        <v>1136</v>
      </c>
      <c r="C59" s="12">
        <v>33</v>
      </c>
      <c r="D59" s="10">
        <v>4.6981000000000002</v>
      </c>
      <c r="E59" s="10">
        <v>4.6372999999999998</v>
      </c>
      <c r="F59" s="10">
        <f t="shared" si="0"/>
        <v>6.0800000000000409E-2</v>
      </c>
      <c r="G59" s="10">
        <f t="shared" si="1"/>
        <v>1.2941401843298441</v>
      </c>
      <c r="H59" s="1">
        <v>33</v>
      </c>
      <c r="I59" s="1">
        <v>4.6201999999999996</v>
      </c>
      <c r="J59" s="13">
        <f t="shared" si="2"/>
        <v>7.7900000000000524E-2</v>
      </c>
      <c r="K59" s="24">
        <f t="shared" si="3"/>
        <v>6.0800000000000409E-2</v>
      </c>
      <c r="L59" s="26">
        <f t="shared" si="4"/>
        <v>78.048780487804876</v>
      </c>
      <c r="M59" s="26">
        <v>1136</v>
      </c>
      <c r="O59" s="20">
        <v>0</v>
      </c>
      <c r="P59" s="20">
        <v>0</v>
      </c>
      <c r="Q59" s="20">
        <v>37.875194549560547</v>
      </c>
      <c r="R59" s="20">
        <v>3.2914342880249023</v>
      </c>
      <c r="S59" s="20">
        <v>37.875194549560547</v>
      </c>
      <c r="T59" s="20">
        <v>1.0661230087280273</v>
      </c>
      <c r="U59" s="20">
        <v>13.425067343818407</v>
      </c>
      <c r="V59" s="20"/>
      <c r="W59" s="21">
        <v>0.34339999999999998</v>
      </c>
      <c r="X59" s="21">
        <v>1.2333400000000001</v>
      </c>
      <c r="Y59" s="21">
        <v>1.1087782000000002</v>
      </c>
      <c r="Z59" s="21">
        <v>1.7467999999999999</v>
      </c>
      <c r="AA59" s="21">
        <v>6.1555999999999997</v>
      </c>
      <c r="AB59" s="22">
        <v>7.3787999999999992E-2</v>
      </c>
      <c r="AC59" s="22">
        <v>14.221</v>
      </c>
      <c r="AD59" s="22">
        <v>42.21</v>
      </c>
      <c r="AE59" s="22">
        <v>4.7779999999999996</v>
      </c>
      <c r="AF59" s="22"/>
      <c r="AG59" s="22"/>
      <c r="AH59" s="22">
        <f t="shared" si="5"/>
        <v>0.27843092740039238</v>
      </c>
      <c r="AI59" s="22">
        <f t="shared" si="6"/>
        <v>0.18012512184027554</v>
      </c>
      <c r="AJ59" s="22">
        <f t="shared" si="7"/>
        <v>83.422778771615981</v>
      </c>
      <c r="AK59" s="22">
        <f t="shared" si="8"/>
        <v>2.9974795680506703</v>
      </c>
      <c r="AL59" s="22">
        <f t="shared" si="9"/>
        <v>0.33691068467187868</v>
      </c>
      <c r="AM59" s="22">
        <f>(AA59/10)/T59</f>
        <v>0.57738177955132386</v>
      </c>
      <c r="AN59" s="22">
        <f t="shared" si="10"/>
        <v>0.63474822532631114</v>
      </c>
      <c r="AO59" s="22">
        <f t="shared" si="11"/>
        <v>1.5026538190491684E-2</v>
      </c>
    </row>
    <row r="60" spans="1:41" x14ac:dyDescent="0.3">
      <c r="A60" s="10" t="s">
        <v>65</v>
      </c>
      <c r="B60" s="10">
        <v>1132</v>
      </c>
      <c r="C60" s="12">
        <v>34</v>
      </c>
      <c r="D60" s="10">
        <v>5.2373000000000003</v>
      </c>
      <c r="E60" s="10">
        <v>5.1668000000000003</v>
      </c>
      <c r="F60" s="10">
        <f t="shared" si="0"/>
        <v>7.0500000000000007E-2</v>
      </c>
      <c r="G60" s="10">
        <f t="shared" si="1"/>
        <v>1.3461134554064118</v>
      </c>
      <c r="H60" s="1">
        <v>34</v>
      </c>
      <c r="I60" s="1">
        <v>5.1464999999999996</v>
      </c>
      <c r="J60" s="13">
        <f t="shared" si="2"/>
        <v>9.0800000000000658E-2</v>
      </c>
      <c r="K60" s="24">
        <f t="shared" si="3"/>
        <v>7.0500000000000007E-2</v>
      </c>
      <c r="L60" s="26">
        <f t="shared" si="4"/>
        <v>77.643171806166848</v>
      </c>
      <c r="M60" s="26">
        <v>1132</v>
      </c>
      <c r="O60" s="20"/>
      <c r="P60" s="20"/>
      <c r="Q60" s="20"/>
      <c r="R60" s="20"/>
      <c r="S60" s="20"/>
      <c r="T60" s="20"/>
      <c r="U60" s="20"/>
      <c r="V60" s="20"/>
      <c r="W60" s="21"/>
      <c r="X60" s="21"/>
      <c r="Y60" s="21"/>
      <c r="Z60" s="21"/>
      <c r="AA60" s="21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</row>
    <row r="61" spans="1:41" x14ac:dyDescent="0.3">
      <c r="A61" s="10" t="s">
        <v>65</v>
      </c>
      <c r="B61" s="10">
        <v>1128</v>
      </c>
      <c r="C61" s="12">
        <v>35</v>
      </c>
      <c r="D61" s="10">
        <v>4.7316000000000003</v>
      </c>
      <c r="E61" s="10">
        <v>4.6571999999999996</v>
      </c>
      <c r="F61" s="10">
        <f t="shared" si="0"/>
        <v>7.4400000000000688E-2</v>
      </c>
      <c r="G61" s="10">
        <f t="shared" si="1"/>
        <v>1.5724067968552009</v>
      </c>
      <c r="H61" s="1">
        <v>35</v>
      </c>
      <c r="I61" s="1">
        <v>4.6322999999999999</v>
      </c>
      <c r="J61" s="13">
        <f t="shared" si="2"/>
        <v>9.9300000000000388E-2</v>
      </c>
      <c r="K61" s="24">
        <f t="shared" si="3"/>
        <v>7.4400000000000688E-2</v>
      </c>
      <c r="L61" s="26">
        <f t="shared" si="4"/>
        <v>74.924471299094051</v>
      </c>
      <c r="M61" s="26">
        <v>1128</v>
      </c>
      <c r="O61" s="20">
        <v>0</v>
      </c>
      <c r="P61" s="20">
        <v>0</v>
      </c>
      <c r="Q61" s="20">
        <v>38.646087646484375</v>
      </c>
      <c r="R61" s="20">
        <v>3.4518036842346191</v>
      </c>
      <c r="S61" s="20">
        <v>38.646087646484375</v>
      </c>
      <c r="T61" s="20">
        <v>0.90915811061859131</v>
      </c>
      <c r="U61" s="20">
        <v>13.061896439869262</v>
      </c>
      <c r="V61" s="20"/>
      <c r="W61" s="21">
        <v>0.35321000000000002</v>
      </c>
      <c r="X61" s="21">
        <v>1.190971</v>
      </c>
      <c r="Y61" s="21">
        <v>1.2341120000000001</v>
      </c>
      <c r="Z61" s="21">
        <v>1.66862</v>
      </c>
      <c r="AA61" s="21">
        <v>6.2889210000000002</v>
      </c>
      <c r="AB61" s="22">
        <v>7.2388099999999997E-2</v>
      </c>
      <c r="AC61" s="22">
        <v>17.661999999999999</v>
      </c>
      <c r="AD61" s="22">
        <v>37.781199999999998</v>
      </c>
      <c r="AE61" s="22">
        <v>8.2348700000000008</v>
      </c>
      <c r="AF61" s="22"/>
      <c r="AG61" s="22"/>
      <c r="AH61" s="22">
        <f t="shared" si="5"/>
        <v>0.29657313234327287</v>
      </c>
      <c r="AI61" s="22">
        <f t="shared" si="6"/>
        <v>0.19623588847753057</v>
      </c>
      <c r="AJ61" s="22">
        <f t="shared" si="7"/>
        <v>86.877829366981601</v>
      </c>
      <c r="AK61" s="22">
        <f t="shared" si="8"/>
        <v>2.6033301677643514</v>
      </c>
      <c r="AL61" s="22">
        <f t="shared" si="9"/>
        <v>0.46748118111653414</v>
      </c>
      <c r="AM61" s="22">
        <f>(AA61/10)/T61</f>
        <v>0.69173017614296128</v>
      </c>
      <c r="AN61" s="22">
        <f t="shared" si="10"/>
        <v>0.73960038834485986</v>
      </c>
      <c r="AO61" s="22">
        <f t="shared" si="11"/>
        <v>1.7048548034828932E-2</v>
      </c>
    </row>
    <row r="62" spans="1:41" x14ac:dyDescent="0.3">
      <c r="A62" s="10" t="s">
        <v>65</v>
      </c>
      <c r="B62" s="10">
        <v>1124</v>
      </c>
      <c r="C62" s="12">
        <v>36</v>
      </c>
      <c r="D62" s="10">
        <v>5.5094000000000003</v>
      </c>
      <c r="E62" s="10">
        <v>5.4589999999999996</v>
      </c>
      <c r="F62" s="10">
        <f t="shared" si="0"/>
        <v>5.0400000000000666E-2</v>
      </c>
      <c r="G62" s="10">
        <f t="shared" si="1"/>
        <v>0.91480015972702411</v>
      </c>
      <c r="H62" s="1">
        <v>36</v>
      </c>
      <c r="I62" s="1">
        <v>5.4439000000000002</v>
      </c>
      <c r="J62" s="13">
        <f t="shared" si="2"/>
        <v>6.5500000000000114E-2</v>
      </c>
      <c r="K62" s="24">
        <f t="shared" si="3"/>
        <v>5.0400000000000666E-2</v>
      </c>
      <c r="L62" s="26">
        <f t="shared" si="4"/>
        <v>76.946564885497068</v>
      </c>
      <c r="M62" s="26">
        <v>1124</v>
      </c>
      <c r="O62" s="20"/>
      <c r="P62" s="20"/>
      <c r="Q62" s="20"/>
      <c r="R62" s="20"/>
      <c r="S62" s="20"/>
      <c r="T62" s="20"/>
      <c r="U62" s="20"/>
      <c r="V62" s="20"/>
      <c r="W62" s="21"/>
      <c r="X62" s="21"/>
      <c r="Y62" s="21"/>
      <c r="Z62" s="21"/>
      <c r="AA62" s="21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</row>
    <row r="63" spans="1:41" x14ac:dyDescent="0.3">
      <c r="A63" s="10" t="s">
        <v>65</v>
      </c>
      <c r="B63" s="10">
        <v>1120</v>
      </c>
      <c r="C63" s="12">
        <v>37</v>
      </c>
      <c r="D63" s="10">
        <v>4.5484999999999998</v>
      </c>
      <c r="E63" s="10">
        <v>4.4565999999999999</v>
      </c>
      <c r="F63" s="10">
        <f t="shared" si="0"/>
        <v>9.1899999999999871E-2</v>
      </c>
      <c r="G63" s="10">
        <f t="shared" si="1"/>
        <v>2.020446300978342</v>
      </c>
      <c r="H63" s="1">
        <v>37</v>
      </c>
      <c r="I63" s="1">
        <v>4.43</v>
      </c>
      <c r="J63" s="13">
        <f t="shared" si="2"/>
        <v>0.11850000000000005</v>
      </c>
      <c r="K63" s="24">
        <f t="shared" si="3"/>
        <v>9.1899999999999871E-2</v>
      </c>
      <c r="L63" s="26">
        <f t="shared" si="4"/>
        <v>77.552742616033612</v>
      </c>
      <c r="M63" s="26">
        <v>1120</v>
      </c>
      <c r="O63" s="20">
        <v>0</v>
      </c>
      <c r="P63" s="20">
        <v>0</v>
      </c>
      <c r="Q63" s="20">
        <v>39.767808111999997</v>
      </c>
      <c r="R63" s="20">
        <v>3.42300812</v>
      </c>
      <c r="S63" s="20">
        <v>39.767808111999997</v>
      </c>
      <c r="T63" s="20">
        <v>0.89609812877170003</v>
      </c>
      <c r="U63" s="20">
        <v>13.554094674676572</v>
      </c>
      <c r="V63" s="20"/>
      <c r="W63" s="21">
        <v>0.48</v>
      </c>
      <c r="X63" s="21">
        <v>1.0712630000000001</v>
      </c>
      <c r="Y63" s="21">
        <v>3.2359881000000001</v>
      </c>
      <c r="Z63" s="21">
        <v>1.758456</v>
      </c>
      <c r="AA63" s="21">
        <v>7.0889120000000005</v>
      </c>
      <c r="AB63" s="22">
        <v>7.0443000000000006E-2</v>
      </c>
      <c r="AC63" s="22">
        <v>18.998260000000002</v>
      </c>
      <c r="AD63" s="22">
        <v>34.223100000000002</v>
      </c>
      <c r="AE63" s="22">
        <v>10.344200000000001</v>
      </c>
      <c r="AF63" s="22"/>
      <c r="AG63" s="22"/>
      <c r="AH63" s="22">
        <f t="shared" si="5"/>
        <v>0.44806924163347372</v>
      </c>
      <c r="AI63" s="22">
        <f t="shared" si="6"/>
        <v>0.45648586130001328</v>
      </c>
      <c r="AJ63" s="22">
        <f t="shared" si="7"/>
        <v>100.63330636117145</v>
      </c>
      <c r="AK63" s="22">
        <f t="shared" si="8"/>
        <v>1.0227846635159135</v>
      </c>
      <c r="AL63" s="22">
        <f t="shared" si="9"/>
        <v>0.55512972232205737</v>
      </c>
      <c r="AM63" s="22">
        <f>(AA63/10)/T63</f>
        <v>0.79108657549781036</v>
      </c>
      <c r="AN63" s="22">
        <f t="shared" si="10"/>
        <v>1.8402439981438263</v>
      </c>
      <c r="AO63" s="22">
        <f t="shared" si="11"/>
        <v>4.5937681529747448E-2</v>
      </c>
    </row>
    <row r="64" spans="1:41" x14ac:dyDescent="0.3">
      <c r="A64" s="10" t="s">
        <v>65</v>
      </c>
      <c r="B64" s="10">
        <v>1116</v>
      </c>
      <c r="C64" s="12">
        <v>38</v>
      </c>
      <c r="D64" s="10">
        <v>5.4101999999999997</v>
      </c>
      <c r="E64" s="10">
        <v>5.3135000000000003</v>
      </c>
      <c r="F64" s="10">
        <f t="shared" si="0"/>
        <v>9.6699999999999342E-2</v>
      </c>
      <c r="G64" s="10">
        <f t="shared" si="1"/>
        <v>1.7873646075930529</v>
      </c>
      <c r="H64" s="1">
        <v>38</v>
      </c>
      <c r="I64" s="1">
        <v>5.2854000000000001</v>
      </c>
      <c r="J64" s="13">
        <f t="shared" si="2"/>
        <v>0.12479999999999958</v>
      </c>
      <c r="K64" s="24">
        <f t="shared" si="3"/>
        <v>9.6699999999999342E-2</v>
      </c>
      <c r="L64" s="26">
        <f t="shared" si="4"/>
        <v>77.483974358974095</v>
      </c>
      <c r="M64" s="26">
        <v>1116</v>
      </c>
      <c r="O64" s="20"/>
      <c r="P64" s="20"/>
      <c r="Q64" s="20"/>
      <c r="R64" s="20"/>
      <c r="S64" s="20"/>
      <c r="T64" s="20"/>
      <c r="U64" s="20"/>
      <c r="V64" s="20"/>
      <c r="W64" s="21"/>
      <c r="X64" s="21"/>
      <c r="Y64" s="21"/>
      <c r="Z64" s="21"/>
      <c r="AA64" s="21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</row>
    <row r="65" spans="1:41" x14ac:dyDescent="0.3">
      <c r="A65" s="10" t="s">
        <v>65</v>
      </c>
      <c r="B65" s="10">
        <v>1112</v>
      </c>
      <c r="C65" s="12">
        <v>39</v>
      </c>
      <c r="D65" s="10">
        <v>5.2561999999999998</v>
      </c>
      <c r="E65" s="10">
        <v>5.1760000000000002</v>
      </c>
      <c r="F65" s="10">
        <f t="shared" si="0"/>
        <v>8.0199999999999605E-2</v>
      </c>
      <c r="G65" s="10">
        <f t="shared" si="1"/>
        <v>1.525817130246178</v>
      </c>
      <c r="H65" s="1">
        <v>39</v>
      </c>
      <c r="I65" s="1">
        <v>5.1540999999999997</v>
      </c>
      <c r="J65" s="13">
        <f t="shared" si="2"/>
        <v>0.10210000000000008</v>
      </c>
      <c r="K65" s="24">
        <f t="shared" si="3"/>
        <v>8.0199999999999605E-2</v>
      </c>
      <c r="L65" s="26">
        <f t="shared" si="4"/>
        <v>78.550440744367819</v>
      </c>
      <c r="M65" s="26">
        <v>1112</v>
      </c>
      <c r="O65" s="20">
        <v>0</v>
      </c>
      <c r="P65" s="20">
        <v>0</v>
      </c>
      <c r="Q65" s="20">
        <v>40.062206268310547</v>
      </c>
      <c r="R65" s="20">
        <v>3.4354691505432129</v>
      </c>
      <c r="S65" s="20">
        <v>40.062206268310547</v>
      </c>
      <c r="T65" s="20">
        <v>0.87900626659393311</v>
      </c>
      <c r="U65" s="20">
        <v>13.604907684579832</v>
      </c>
      <c r="V65" s="20"/>
      <c r="W65" s="21">
        <v>0.47811300000000001</v>
      </c>
      <c r="X65" s="21">
        <v>1.0099199999999999</v>
      </c>
      <c r="Y65" s="21">
        <v>3.7288100000000002</v>
      </c>
      <c r="Z65" s="21">
        <v>1.6996448</v>
      </c>
      <c r="AA65" s="21">
        <v>7.2340909999999994</v>
      </c>
      <c r="AB65" s="22">
        <v>7.1332000000000007E-2</v>
      </c>
      <c r="AC65" s="22">
        <v>24.112000000000002</v>
      </c>
      <c r="AD65" s="22">
        <v>27.881</v>
      </c>
      <c r="AE65" s="22">
        <v>7.6756000000000002</v>
      </c>
      <c r="AF65" s="22"/>
      <c r="AG65" s="22"/>
      <c r="AH65" s="22">
        <f t="shared" si="5"/>
        <v>0.47341670627376431</v>
      </c>
      <c r="AI65" s="22">
        <f t="shared" si="6"/>
        <v>0.5154496950618952</v>
      </c>
      <c r="AJ65" s="22">
        <f t="shared" si="7"/>
        <v>101.41438625021027</v>
      </c>
      <c r="AK65" s="22">
        <f t="shared" si="8"/>
        <v>0.85487804420176938</v>
      </c>
      <c r="AL65" s="22">
        <f t="shared" si="9"/>
        <v>0.86481833506689154</v>
      </c>
      <c r="AM65" s="22">
        <f>(AA65/10)/T65</f>
        <v>0.82298514526311894</v>
      </c>
      <c r="AN65" s="22">
        <f t="shared" si="10"/>
        <v>2.1938760380992548</v>
      </c>
      <c r="AO65" s="22">
        <f t="shared" si="11"/>
        <v>5.2274014467560137E-2</v>
      </c>
    </row>
    <row r="66" spans="1:41" x14ac:dyDescent="0.3">
      <c r="A66" s="10" t="s">
        <v>65</v>
      </c>
      <c r="B66" s="10">
        <v>1108</v>
      </c>
      <c r="C66" s="12">
        <v>40</v>
      </c>
      <c r="D66" s="10">
        <v>4.7666000000000004</v>
      </c>
      <c r="E66" s="10">
        <v>4.7045000000000003</v>
      </c>
      <c r="F66" s="10">
        <f t="shared" si="0"/>
        <v>6.2100000000000044E-2</v>
      </c>
      <c r="G66" s="10">
        <f t="shared" si="1"/>
        <v>1.3028154239919447</v>
      </c>
      <c r="H66" s="1">
        <v>40</v>
      </c>
      <c r="I66" s="1">
        <v>4.6863000000000001</v>
      </c>
      <c r="J66" s="13">
        <f t="shared" si="2"/>
        <v>8.030000000000026E-2</v>
      </c>
      <c r="K66" s="24">
        <f t="shared" si="3"/>
        <v>6.2100000000000044E-2</v>
      </c>
      <c r="L66" s="26">
        <f t="shared" si="4"/>
        <v>77.334993773349751</v>
      </c>
      <c r="M66" s="26">
        <v>1108</v>
      </c>
      <c r="O66" s="20"/>
      <c r="P66" s="20"/>
      <c r="Q66" s="20"/>
      <c r="R66" s="20"/>
      <c r="S66" s="20"/>
      <c r="T66" s="20"/>
      <c r="U66" s="20"/>
      <c r="V66" s="20"/>
      <c r="W66" s="21"/>
      <c r="X66" s="21"/>
      <c r="Y66" s="21"/>
      <c r="Z66" s="21"/>
      <c r="AA66" s="21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</row>
    <row r="67" spans="1:41" x14ac:dyDescent="0.3">
      <c r="A67" s="10" t="s">
        <v>65</v>
      </c>
      <c r="B67" s="10">
        <v>1104</v>
      </c>
      <c r="C67" s="12">
        <v>41</v>
      </c>
      <c r="D67" s="10">
        <v>5.1266999999999996</v>
      </c>
      <c r="E67" s="10">
        <v>5.0278</v>
      </c>
      <c r="F67" s="10">
        <f t="shared" si="0"/>
        <v>9.8899999999999544E-2</v>
      </c>
      <c r="G67" s="10">
        <f t="shared" si="1"/>
        <v>1.9291161956034009</v>
      </c>
      <c r="H67" s="1">
        <v>41</v>
      </c>
      <c r="I67" s="1">
        <v>4.9983000000000004</v>
      </c>
      <c r="J67" s="13">
        <f t="shared" si="2"/>
        <v>0.12839999999999918</v>
      </c>
      <c r="K67" s="24">
        <f t="shared" si="3"/>
        <v>9.8899999999999544E-2</v>
      </c>
      <c r="L67" s="26">
        <f t="shared" si="4"/>
        <v>77.024922118380204</v>
      </c>
      <c r="M67" s="26">
        <v>1104</v>
      </c>
      <c r="O67" s="20">
        <v>0</v>
      </c>
      <c r="P67" s="20">
        <v>0</v>
      </c>
      <c r="Q67" s="20">
        <v>38.109188079833984</v>
      </c>
      <c r="R67" s="20">
        <v>3.3387846946716309</v>
      </c>
      <c r="S67" s="20">
        <v>38.109188079833984</v>
      </c>
      <c r="T67" s="20">
        <v>0.833717942237854</v>
      </c>
      <c r="U67" s="20">
        <v>13.316438013336972</v>
      </c>
      <c r="V67" s="20"/>
      <c r="W67" s="21">
        <v>0.45662000000000003</v>
      </c>
      <c r="X67" s="21">
        <v>1.2811999999999999</v>
      </c>
      <c r="Y67" s="21">
        <v>3.4920009999999997</v>
      </c>
      <c r="Z67" s="21">
        <v>1.64462</v>
      </c>
      <c r="AA67" s="21">
        <v>7.1991020000000008</v>
      </c>
      <c r="AB67" s="22">
        <v>7.3422200000000007E-2</v>
      </c>
      <c r="AC67" s="22">
        <v>27.664499999999997</v>
      </c>
      <c r="AD67" s="22">
        <v>27.661999999999999</v>
      </c>
      <c r="AE67" s="22">
        <v>4.0255599999999996</v>
      </c>
      <c r="AF67" s="22"/>
      <c r="AG67" s="22"/>
      <c r="AH67" s="22">
        <f t="shared" si="5"/>
        <v>0.35640024976584456</v>
      </c>
      <c r="AI67" s="22">
        <f t="shared" si="6"/>
        <v>0.48506063672941419</v>
      </c>
      <c r="AJ67" s="22">
        <f t="shared" si="7"/>
        <v>98.050753041995478</v>
      </c>
      <c r="AK67" s="22">
        <f t="shared" si="8"/>
        <v>0.96862515216920042</v>
      </c>
      <c r="AL67" s="22">
        <f t="shared" si="9"/>
        <v>1.000090376690044</v>
      </c>
      <c r="AM67" s="22">
        <f>(AA67/10)/T67</f>
        <v>0.86349371115563045</v>
      </c>
      <c r="AN67" s="22">
        <f t="shared" si="10"/>
        <v>2.1232874463401878</v>
      </c>
      <c r="AO67" s="22">
        <f t="shared" si="11"/>
        <v>4.7560560702348875E-2</v>
      </c>
    </row>
    <row r="68" spans="1:41" x14ac:dyDescent="0.3">
      <c r="A68" s="10" t="s">
        <v>65</v>
      </c>
      <c r="B68" s="10">
        <v>1100</v>
      </c>
      <c r="C68" s="12">
        <v>42</v>
      </c>
      <c r="D68" s="10">
        <v>5.8663999999999996</v>
      </c>
      <c r="E68" s="10">
        <v>5.7840999999999996</v>
      </c>
      <c r="F68" s="10">
        <f t="shared" si="0"/>
        <v>8.230000000000004E-2</v>
      </c>
      <c r="G68" s="10">
        <f t="shared" si="1"/>
        <v>1.4029046774853411</v>
      </c>
      <c r="H68" s="1">
        <v>42</v>
      </c>
      <c r="I68" s="1">
        <v>5.7563000000000004</v>
      </c>
      <c r="J68" s="13">
        <f t="shared" si="2"/>
        <v>0.1100999999999992</v>
      </c>
      <c r="K68" s="24">
        <f t="shared" si="3"/>
        <v>8.230000000000004E-2</v>
      </c>
      <c r="L68" s="26">
        <f t="shared" si="4"/>
        <v>74.75022706630395</v>
      </c>
      <c r="M68" s="26">
        <v>1100</v>
      </c>
      <c r="O68" s="20"/>
      <c r="P68" s="20"/>
      <c r="Q68" s="20"/>
      <c r="R68" s="20"/>
      <c r="S68" s="20"/>
      <c r="T68" s="20"/>
      <c r="U68" s="20"/>
      <c r="V68" s="20"/>
      <c r="W68" s="21"/>
      <c r="X68" s="21"/>
      <c r="Y68" s="21"/>
      <c r="Z68" s="21"/>
      <c r="AA68" s="21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</row>
    <row r="69" spans="1:41" x14ac:dyDescent="0.3">
      <c r="A69" s="10" t="s">
        <v>65</v>
      </c>
      <c r="B69" s="10">
        <v>1096</v>
      </c>
      <c r="C69" s="12">
        <v>43</v>
      </c>
      <c r="D69" s="10">
        <v>6.3181000000000003</v>
      </c>
      <c r="E69" s="10">
        <v>6.2515000000000001</v>
      </c>
      <c r="F69" s="10">
        <f t="shared" si="0"/>
        <v>6.6600000000000215E-2</v>
      </c>
      <c r="G69" s="10">
        <f t="shared" si="1"/>
        <v>1.0541143698263753</v>
      </c>
      <c r="H69" s="1">
        <v>43</v>
      </c>
      <c r="I69" s="1">
        <v>6.2298999999999998</v>
      </c>
      <c r="J69" s="13">
        <f t="shared" si="2"/>
        <v>8.82000000000005E-2</v>
      </c>
      <c r="K69" s="24">
        <f t="shared" si="3"/>
        <v>6.6600000000000215E-2</v>
      </c>
      <c r="L69" s="26">
        <f t="shared" si="4"/>
        <v>75.510204081632466</v>
      </c>
      <c r="M69" s="26">
        <v>1096</v>
      </c>
      <c r="O69" s="20">
        <v>0</v>
      </c>
      <c r="P69" s="20">
        <v>0</v>
      </c>
      <c r="Q69" s="20">
        <v>37.876272100000001</v>
      </c>
      <c r="R69" s="20">
        <v>3.4376128889999999</v>
      </c>
      <c r="S69" s="20">
        <v>37.876272100000001</v>
      </c>
      <c r="T69" s="20">
        <v>0.828988909</v>
      </c>
      <c r="U69" s="20">
        <v>12.85455504837871</v>
      </c>
      <c r="V69" s="20"/>
      <c r="W69" s="21">
        <v>0.43112</v>
      </c>
      <c r="X69" s="21">
        <v>1.07881</v>
      </c>
      <c r="Y69" s="21">
        <v>3.5177810000000003</v>
      </c>
      <c r="Z69" s="21">
        <v>1.713282</v>
      </c>
      <c r="AA69" s="21">
        <v>7.6558919999999997</v>
      </c>
      <c r="AB69" s="22">
        <v>7.0348769999999991E-2</v>
      </c>
      <c r="AC69" s="22">
        <v>21.229799999999997</v>
      </c>
      <c r="AD69" s="22">
        <v>28.771200000000004</v>
      </c>
      <c r="AE69" s="22" t="s">
        <v>43</v>
      </c>
      <c r="AF69" s="22"/>
      <c r="AG69" s="22"/>
      <c r="AH69" s="22">
        <f t="shared" si="5"/>
        <v>0.39962551329705875</v>
      </c>
      <c r="AI69" s="22">
        <f t="shared" si="6"/>
        <v>0.45948675869513317</v>
      </c>
      <c r="AJ69" s="22">
        <f t="shared" si="7"/>
        <v>108.82765967336744</v>
      </c>
      <c r="AK69" s="22">
        <f t="shared" si="8"/>
        <v>0.91626283728293489</v>
      </c>
      <c r="AL69" s="22">
        <f t="shared" si="9"/>
        <v>0.73788371705038347</v>
      </c>
      <c r="AM69" s="22">
        <f>(AA69/10)/T69</f>
        <v>0.9235216438824515</v>
      </c>
      <c r="AN69" s="22">
        <f t="shared" si="10"/>
        <v>2.0532410893244664</v>
      </c>
      <c r="AO69" s="22">
        <f t="shared" si="11"/>
        <v>5.0004868599692658E-2</v>
      </c>
    </row>
    <row r="70" spans="1:41" x14ac:dyDescent="0.3">
      <c r="A70" s="10" t="s">
        <v>65</v>
      </c>
      <c r="B70" s="10">
        <v>1092</v>
      </c>
      <c r="C70" s="12">
        <v>44</v>
      </c>
      <c r="D70" s="10">
        <v>5.8472</v>
      </c>
      <c r="E70" s="10">
        <v>5.8014999999999999</v>
      </c>
      <c r="F70" s="10">
        <f t="shared" ref="F70:F133" si="12">D70-E70</f>
        <v>4.5700000000000074E-2</v>
      </c>
      <c r="G70" s="10">
        <f t="shared" ref="G70:G133" si="13">F70*100/D70</f>
        <v>0.78157066630182093</v>
      </c>
      <c r="H70" s="1">
        <v>44</v>
      </c>
      <c r="I70" s="1">
        <v>5.7882999999999996</v>
      </c>
      <c r="J70" s="13">
        <f t="shared" ref="J70:J133" si="14">D70-I70</f>
        <v>5.8900000000000396E-2</v>
      </c>
      <c r="K70" s="24">
        <f t="shared" ref="K70:K133" si="15">D70-E70</f>
        <v>4.5700000000000074E-2</v>
      </c>
      <c r="L70" s="26">
        <f t="shared" ref="L70:L133" si="16">K70/J70*100</f>
        <v>77.589134125636278</v>
      </c>
      <c r="M70" s="26">
        <v>1092</v>
      </c>
      <c r="O70" s="20"/>
      <c r="P70" s="20"/>
      <c r="Q70" s="20"/>
      <c r="R70" s="20"/>
      <c r="S70" s="20"/>
      <c r="T70" s="20"/>
      <c r="U70" s="20"/>
      <c r="V70" s="20"/>
      <c r="W70" s="21"/>
      <c r="X70" s="21"/>
      <c r="Y70" s="21"/>
      <c r="Z70" s="21"/>
      <c r="AA70" s="21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</row>
    <row r="71" spans="1:41" x14ac:dyDescent="0.3">
      <c r="A71" s="10" t="s">
        <v>65</v>
      </c>
      <c r="B71" s="10">
        <v>1088</v>
      </c>
      <c r="C71" s="12">
        <v>45</v>
      </c>
      <c r="D71" s="10">
        <v>5.3863000000000003</v>
      </c>
      <c r="E71" s="10">
        <v>5.3334000000000001</v>
      </c>
      <c r="F71" s="10">
        <f t="shared" si="12"/>
        <v>5.2900000000000169E-2</v>
      </c>
      <c r="G71" s="10">
        <f t="shared" si="13"/>
        <v>0.9821213077622889</v>
      </c>
      <c r="H71" s="1">
        <v>45</v>
      </c>
      <c r="I71" s="1">
        <v>5.3170999999999999</v>
      </c>
      <c r="J71" s="13">
        <f t="shared" si="14"/>
        <v>6.9200000000000372E-2</v>
      </c>
      <c r="K71" s="24">
        <f t="shared" si="15"/>
        <v>5.2900000000000169E-2</v>
      </c>
      <c r="L71" s="26">
        <f t="shared" si="16"/>
        <v>76.445086705202144</v>
      </c>
      <c r="M71" s="26">
        <v>1088</v>
      </c>
      <c r="O71" s="20">
        <v>0</v>
      </c>
      <c r="P71" s="20">
        <v>0</v>
      </c>
      <c r="Q71" s="20">
        <v>38.215751647949219</v>
      </c>
      <c r="R71" s="20">
        <v>3.3679239749908447</v>
      </c>
      <c r="S71" s="20">
        <v>38.215751647949219</v>
      </c>
      <c r="T71" s="20">
        <v>0.82575005292892456</v>
      </c>
      <c r="U71" s="20">
        <v>13.238138366646263</v>
      </c>
      <c r="V71" s="20"/>
      <c r="W71" s="21">
        <v>0.473441</v>
      </c>
      <c r="X71" s="21">
        <v>1.1787099999999999</v>
      </c>
      <c r="Y71" s="21">
        <v>3.455209</v>
      </c>
      <c r="Z71" s="21">
        <v>1.6555599999999999</v>
      </c>
      <c r="AA71" s="21">
        <v>7.5330579999999996</v>
      </c>
      <c r="AB71" s="22">
        <v>7.1192129999999992E-2</v>
      </c>
      <c r="AC71" s="22">
        <v>25.562000000000001</v>
      </c>
      <c r="AD71" s="22">
        <v>27.321000000000002</v>
      </c>
      <c r="AE71" s="22" t="s">
        <v>43</v>
      </c>
      <c r="AF71" s="22"/>
      <c r="AG71" s="22"/>
      <c r="AH71" s="22">
        <f t="shared" ref="AH71:AH133" si="17">W71/X71</f>
        <v>0.40166028963867279</v>
      </c>
      <c r="AI71" s="22">
        <f t="shared" ref="AI71:AI133" si="18">Y71/AA71</f>
        <v>0.45867282582982905</v>
      </c>
      <c r="AJ71" s="22">
        <f t="shared" ref="AJ71:AJ133" si="19">AA71/AB71</f>
        <v>105.81307231571805</v>
      </c>
      <c r="AK71" s="22">
        <f t="shared" ref="AK71:AK133" si="20">(W71+X71+Z71)/Y71</f>
        <v>0.95731141010572729</v>
      </c>
      <c r="AL71" s="22">
        <f t="shared" ref="AL71:AL133" si="21">AC71/AD71</f>
        <v>0.93561729072874344</v>
      </c>
      <c r="AM71" s="22">
        <f>(AA71/10)/T71</f>
        <v>0.91226854582453143</v>
      </c>
      <c r="AN71" s="22">
        <f t="shared" ref="AN71:AN133" si="22">Y71/Z71</f>
        <v>2.0870333905143879</v>
      </c>
      <c r="AO71" s="22">
        <f t="shared" ref="AO71:AO133" si="23">Y71/AB71/1000</f>
        <v>4.8533580888786447E-2</v>
      </c>
    </row>
    <row r="72" spans="1:41" x14ac:dyDescent="0.3">
      <c r="A72" s="10" t="s">
        <v>65</v>
      </c>
      <c r="B72" s="10">
        <v>1084</v>
      </c>
      <c r="C72" s="12">
        <v>46</v>
      </c>
      <c r="D72" s="10">
        <v>5.7172999999999998</v>
      </c>
      <c r="E72" s="10">
        <v>5.6336000000000004</v>
      </c>
      <c r="F72" s="10">
        <f t="shared" si="12"/>
        <v>8.3699999999999442E-2</v>
      </c>
      <c r="G72" s="10">
        <f t="shared" si="13"/>
        <v>1.4639777517359496</v>
      </c>
      <c r="H72" s="1">
        <v>46</v>
      </c>
      <c r="I72" s="1">
        <v>5.6096000000000004</v>
      </c>
      <c r="J72" s="13">
        <f t="shared" si="14"/>
        <v>0.10769999999999946</v>
      </c>
      <c r="K72" s="24">
        <f t="shared" si="15"/>
        <v>8.3699999999999442E-2</v>
      </c>
      <c r="L72" s="26">
        <f t="shared" si="16"/>
        <v>77.715877437325773</v>
      </c>
      <c r="M72" s="26">
        <v>1084</v>
      </c>
      <c r="O72" s="20"/>
      <c r="P72" s="20"/>
      <c r="Q72" s="20"/>
      <c r="R72" s="20"/>
      <c r="S72" s="20"/>
      <c r="T72" s="20"/>
      <c r="U72" s="20"/>
      <c r="V72" s="20"/>
      <c r="W72" s="21"/>
      <c r="X72" s="21"/>
      <c r="Y72" s="21"/>
      <c r="Z72" s="21"/>
      <c r="AA72" s="21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</row>
    <row r="73" spans="1:41" x14ac:dyDescent="0.3">
      <c r="A73" s="10" t="s">
        <v>66</v>
      </c>
      <c r="B73" s="10">
        <v>1084</v>
      </c>
      <c r="C73" s="12" t="s">
        <v>42</v>
      </c>
      <c r="D73" s="10">
        <v>5.6463000000000001</v>
      </c>
      <c r="E73" s="10">
        <v>5.5697000000000001</v>
      </c>
      <c r="F73" s="10">
        <f t="shared" si="12"/>
        <v>7.6600000000000001E-2</v>
      </c>
      <c r="G73" s="10">
        <f t="shared" si="13"/>
        <v>1.3566406319182474</v>
      </c>
      <c r="H73" s="2" t="s">
        <v>42</v>
      </c>
      <c r="I73" s="3">
        <v>5.5461999999999998</v>
      </c>
      <c r="J73" s="13">
        <f t="shared" si="14"/>
        <v>0.1001000000000003</v>
      </c>
      <c r="K73" s="24">
        <f t="shared" si="15"/>
        <v>7.6600000000000001E-2</v>
      </c>
      <c r="L73" s="26">
        <f t="shared" si="16"/>
        <v>76.52347652347629</v>
      </c>
      <c r="M73" s="26">
        <v>1084</v>
      </c>
      <c r="O73" s="20">
        <v>0</v>
      </c>
      <c r="P73" s="20">
        <v>0</v>
      </c>
      <c r="Q73" s="20">
        <v>37.830997467041016</v>
      </c>
      <c r="R73" s="20">
        <v>3.3699066638946533</v>
      </c>
      <c r="S73" s="20">
        <v>37.830997467041016</v>
      </c>
      <c r="T73" s="20">
        <v>0.67462056875228882</v>
      </c>
      <c r="U73" s="20">
        <v>13.09714722500326</v>
      </c>
      <c r="V73" s="20"/>
      <c r="W73" s="21">
        <v>0.46772000000000002</v>
      </c>
      <c r="X73" s="21">
        <v>1.1678200000000001</v>
      </c>
      <c r="Y73" s="21">
        <v>3.1223809999999999</v>
      </c>
      <c r="Z73" s="21">
        <v>1.64662</v>
      </c>
      <c r="AA73" s="21">
        <v>7.4898819999999997</v>
      </c>
      <c r="AB73" s="22">
        <v>7.2344809999999996E-2</v>
      </c>
      <c r="AC73" s="22">
        <v>21.445</v>
      </c>
      <c r="AD73" s="22">
        <v>24.332100000000001</v>
      </c>
      <c r="AE73" s="22" t="s">
        <v>43</v>
      </c>
      <c r="AF73" s="22"/>
      <c r="AG73" s="22"/>
      <c r="AH73" s="22">
        <f t="shared" si="17"/>
        <v>0.40050692743744754</v>
      </c>
      <c r="AI73" s="22">
        <f t="shared" si="18"/>
        <v>0.41687986539707833</v>
      </c>
      <c r="AJ73" s="22">
        <f t="shared" si="19"/>
        <v>103.53032926619062</v>
      </c>
      <c r="AK73" s="22">
        <f t="shared" si="20"/>
        <v>1.0511721663691909</v>
      </c>
      <c r="AL73" s="22">
        <f t="shared" si="21"/>
        <v>0.88134604082672685</v>
      </c>
      <c r="AM73" s="22">
        <f>(AA73/10)/T73</f>
        <v>1.1102362345477461</v>
      </c>
      <c r="AN73" s="22">
        <f t="shared" si="22"/>
        <v>1.8962365330191544</v>
      </c>
      <c r="AO73" s="22">
        <f t="shared" si="23"/>
        <v>4.3159709729004743E-2</v>
      </c>
    </row>
    <row r="74" spans="1:41" x14ac:dyDescent="0.3">
      <c r="A74" s="10" t="s">
        <v>66</v>
      </c>
      <c r="B74" s="10">
        <v>1080</v>
      </c>
      <c r="C74" s="12" t="s">
        <v>47</v>
      </c>
      <c r="D74" s="10">
        <v>5.7206999999999999</v>
      </c>
      <c r="E74" s="10">
        <v>5.6159999999999997</v>
      </c>
      <c r="F74" s="10">
        <f t="shared" si="12"/>
        <v>0.10470000000000024</v>
      </c>
      <c r="G74" s="10">
        <f t="shared" si="13"/>
        <v>1.8301956054329058</v>
      </c>
      <c r="H74" s="2" t="s">
        <v>47</v>
      </c>
      <c r="I74" s="3">
        <v>5.5811999999999999</v>
      </c>
      <c r="J74" s="13">
        <f t="shared" si="14"/>
        <v>0.13949999999999996</v>
      </c>
      <c r="K74" s="24">
        <f t="shared" si="15"/>
        <v>0.10470000000000024</v>
      </c>
      <c r="L74" s="26">
        <f t="shared" si="16"/>
        <v>75.053763440860408</v>
      </c>
      <c r="M74" s="26">
        <v>1080</v>
      </c>
      <c r="O74" s="20"/>
      <c r="P74" s="20"/>
      <c r="Q74" s="20"/>
      <c r="R74" s="20"/>
      <c r="S74" s="20"/>
      <c r="T74" s="20"/>
      <c r="U74" s="20"/>
      <c r="V74" s="20"/>
      <c r="W74" s="21"/>
      <c r="X74" s="21"/>
      <c r="Y74" s="21"/>
      <c r="Z74" s="21"/>
      <c r="AA74" s="21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</row>
    <row r="75" spans="1:41" x14ac:dyDescent="0.3">
      <c r="A75" s="10" t="s">
        <v>66</v>
      </c>
      <c r="B75" s="10">
        <v>1076</v>
      </c>
      <c r="C75" s="4" t="s">
        <v>44</v>
      </c>
      <c r="D75" s="10">
        <v>5.8963000000000001</v>
      </c>
      <c r="E75" s="10">
        <v>5.8</v>
      </c>
      <c r="F75" s="10">
        <f t="shared" si="12"/>
        <v>9.6300000000000274E-2</v>
      </c>
      <c r="G75" s="10">
        <f t="shared" si="13"/>
        <v>1.6332276173193405</v>
      </c>
      <c r="H75" s="2" t="s">
        <v>44</v>
      </c>
      <c r="I75" s="3">
        <v>5.7698</v>
      </c>
      <c r="J75" s="13">
        <f t="shared" si="14"/>
        <v>0.12650000000000006</v>
      </c>
      <c r="K75" s="24">
        <f t="shared" si="15"/>
        <v>9.6300000000000274E-2</v>
      </c>
      <c r="L75" s="26">
        <f t="shared" si="16"/>
        <v>76.126482213438919</v>
      </c>
      <c r="M75" s="26">
        <v>1076</v>
      </c>
      <c r="O75" s="20">
        <v>0</v>
      </c>
      <c r="P75" s="20">
        <v>0</v>
      </c>
      <c r="Q75" s="20">
        <v>38.505615234375</v>
      </c>
      <c r="R75" s="20">
        <v>3.4066853523254395</v>
      </c>
      <c r="S75" s="20">
        <v>38.505615234375</v>
      </c>
      <c r="T75" s="20">
        <v>0.79054498672485352</v>
      </c>
      <c r="U75" s="20">
        <v>13.186782202463293</v>
      </c>
      <c r="V75" s="20"/>
      <c r="W75" s="21">
        <v>0.43334099999999998</v>
      </c>
      <c r="X75" s="21">
        <v>1.2009099999999999</v>
      </c>
      <c r="Y75" s="21">
        <v>3.0676670000000001</v>
      </c>
      <c r="Z75" s="21">
        <v>1.744424</v>
      </c>
      <c r="AA75" s="21">
        <v>7.327819100000001</v>
      </c>
      <c r="AB75" s="22">
        <v>7.0877200000000001E-2</v>
      </c>
      <c r="AC75" s="22">
        <v>24.338899999999999</v>
      </c>
      <c r="AD75" s="22">
        <v>24.001200000000001</v>
      </c>
      <c r="AE75" s="22" t="s">
        <v>43</v>
      </c>
      <c r="AF75" s="22"/>
      <c r="AG75" s="22"/>
      <c r="AH75" s="22">
        <f t="shared" si="17"/>
        <v>0.36084386007277813</v>
      </c>
      <c r="AI75" s="22">
        <f t="shared" si="18"/>
        <v>0.41863301456227264</v>
      </c>
      <c r="AJ75" s="22">
        <f t="shared" si="19"/>
        <v>103.38753647153105</v>
      </c>
      <c r="AK75" s="22">
        <f t="shared" si="20"/>
        <v>1.1013825816165834</v>
      </c>
      <c r="AL75" s="22">
        <f t="shared" si="21"/>
        <v>1.014070129826842</v>
      </c>
      <c r="AM75" s="22">
        <f>(AA75/10)/T75</f>
        <v>0.92693258739877682</v>
      </c>
      <c r="AN75" s="22">
        <f t="shared" si="22"/>
        <v>1.7585558327562567</v>
      </c>
      <c r="AO75" s="22">
        <f t="shared" si="23"/>
        <v>4.3281436061243961E-2</v>
      </c>
    </row>
    <row r="76" spans="1:41" x14ac:dyDescent="0.3">
      <c r="A76" s="10" t="s">
        <v>66</v>
      </c>
      <c r="B76" s="10">
        <v>1072</v>
      </c>
      <c r="C76" s="12" t="s">
        <v>46</v>
      </c>
      <c r="D76" s="10">
        <v>5.4707999999999997</v>
      </c>
      <c r="E76" s="10">
        <v>5.3884999999999996</v>
      </c>
      <c r="F76" s="10">
        <f t="shared" si="12"/>
        <v>8.230000000000004E-2</v>
      </c>
      <c r="G76" s="10">
        <f t="shared" si="13"/>
        <v>1.5043503692330198</v>
      </c>
      <c r="H76" s="2" t="s">
        <v>46</v>
      </c>
      <c r="I76" s="3">
        <v>5.3634000000000004</v>
      </c>
      <c r="J76" s="13">
        <f t="shared" si="14"/>
        <v>0.10739999999999927</v>
      </c>
      <c r="K76" s="24">
        <f t="shared" si="15"/>
        <v>8.230000000000004E-2</v>
      </c>
      <c r="L76" s="26">
        <f t="shared" si="16"/>
        <v>76.629422718808755</v>
      </c>
      <c r="M76" s="26">
        <v>1072</v>
      </c>
      <c r="O76" s="20"/>
      <c r="P76" s="20"/>
      <c r="Q76" s="20"/>
      <c r="R76" s="20"/>
      <c r="S76" s="20"/>
      <c r="T76" s="20"/>
      <c r="U76" s="20"/>
      <c r="V76" s="20"/>
      <c r="W76" s="21"/>
      <c r="X76" s="21"/>
      <c r="Y76" s="21"/>
      <c r="Z76" s="21"/>
      <c r="AA76" s="21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</row>
    <row r="77" spans="1:41" x14ac:dyDescent="0.3">
      <c r="A77" s="10" t="s">
        <v>66</v>
      </c>
      <c r="B77" s="10">
        <v>1068</v>
      </c>
      <c r="C77" s="12" t="s">
        <v>48</v>
      </c>
      <c r="D77" s="10">
        <v>5.4336000000000002</v>
      </c>
      <c r="E77" s="10">
        <v>5.3349000000000002</v>
      </c>
      <c r="F77" s="10">
        <f t="shared" si="12"/>
        <v>9.870000000000001E-2</v>
      </c>
      <c r="G77" s="10">
        <f t="shared" si="13"/>
        <v>1.8164752650176679</v>
      </c>
      <c r="H77" s="2" t="s">
        <v>48</v>
      </c>
      <c r="I77" s="3">
        <v>5.3036000000000003</v>
      </c>
      <c r="J77" s="13">
        <f t="shared" si="14"/>
        <v>0.12999999999999989</v>
      </c>
      <c r="K77" s="24">
        <f t="shared" si="15"/>
        <v>9.870000000000001E-2</v>
      </c>
      <c r="L77" s="26">
        <f t="shared" si="16"/>
        <v>75.923076923076991</v>
      </c>
      <c r="M77" s="26">
        <v>1068</v>
      </c>
      <c r="O77" s="20">
        <v>0</v>
      </c>
      <c r="P77" s="20">
        <v>0</v>
      </c>
      <c r="Q77" s="20">
        <v>38.203094482421875</v>
      </c>
      <c r="R77" s="20">
        <v>3.4161856174468994</v>
      </c>
      <c r="S77" s="20">
        <v>38.203094482421875</v>
      </c>
      <c r="T77" s="20">
        <v>0.80606865882873535</v>
      </c>
      <c r="U77" s="20">
        <v>13.04679601381515</v>
      </c>
      <c r="V77" s="20"/>
      <c r="W77" s="21">
        <v>0.42760999999999999</v>
      </c>
      <c r="X77" s="21">
        <v>1.0778099999999999</v>
      </c>
      <c r="Y77" s="21">
        <v>3.09782</v>
      </c>
      <c r="Z77" s="21">
        <v>1.64462</v>
      </c>
      <c r="AA77" s="21">
        <v>7.1232220999999996</v>
      </c>
      <c r="AB77" s="22">
        <v>7.1433319999999995E-2</v>
      </c>
      <c r="AC77" s="22">
        <v>21.2988</v>
      </c>
      <c r="AD77" s="22">
        <v>24.398820000000001</v>
      </c>
      <c r="AE77" s="22" t="s">
        <v>43</v>
      </c>
      <c r="AF77" s="22"/>
      <c r="AG77" s="22"/>
      <c r="AH77" s="22">
        <f t="shared" si="17"/>
        <v>0.39673968510219798</v>
      </c>
      <c r="AI77" s="22">
        <f t="shared" si="18"/>
        <v>0.43489027247936018</v>
      </c>
      <c r="AJ77" s="22">
        <f t="shared" si="19"/>
        <v>99.71848011544192</v>
      </c>
      <c r="AK77" s="22">
        <f t="shared" si="20"/>
        <v>1.0168570155786971</v>
      </c>
      <c r="AL77" s="22">
        <f t="shared" si="21"/>
        <v>0.87294385548153552</v>
      </c>
      <c r="AM77" s="22">
        <f>(AA77/10)/T77</f>
        <v>0.88369917648832241</v>
      </c>
      <c r="AN77" s="22">
        <f t="shared" si="22"/>
        <v>1.8836083715387142</v>
      </c>
      <c r="AO77" s="22">
        <f t="shared" si="23"/>
        <v>4.3366596988632197E-2</v>
      </c>
    </row>
    <row r="78" spans="1:41" x14ac:dyDescent="0.3">
      <c r="A78" s="10" t="s">
        <v>66</v>
      </c>
      <c r="B78" s="10">
        <v>1064</v>
      </c>
      <c r="C78" s="12">
        <v>7</v>
      </c>
      <c r="D78" s="10">
        <v>4.9943999999999997</v>
      </c>
      <c r="E78" s="10">
        <v>4.9177999999999997</v>
      </c>
      <c r="F78" s="10">
        <f t="shared" si="12"/>
        <v>7.6600000000000001E-2</v>
      </c>
      <c r="G78" s="10">
        <f t="shared" si="13"/>
        <v>1.5337177638955632</v>
      </c>
      <c r="H78" s="4">
        <v>7</v>
      </c>
      <c r="I78" s="3">
        <v>4.8963999999999999</v>
      </c>
      <c r="J78" s="13">
        <f t="shared" si="14"/>
        <v>9.7999999999999865E-2</v>
      </c>
      <c r="K78" s="24">
        <f t="shared" si="15"/>
        <v>7.6600000000000001E-2</v>
      </c>
      <c r="L78" s="26">
        <f t="shared" si="16"/>
        <v>78.163265306122554</v>
      </c>
      <c r="M78" s="26">
        <v>1064</v>
      </c>
      <c r="O78" s="20"/>
      <c r="P78" s="20"/>
      <c r="Q78" s="20"/>
      <c r="R78" s="20"/>
      <c r="S78" s="20"/>
      <c r="T78" s="20"/>
      <c r="U78" s="20"/>
      <c r="V78" s="20"/>
      <c r="W78" s="21"/>
      <c r="X78" s="21"/>
      <c r="Y78" s="21"/>
      <c r="Z78" s="21"/>
      <c r="AA78" s="21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</row>
    <row r="79" spans="1:41" x14ac:dyDescent="0.3">
      <c r="A79" s="10" t="s">
        <v>66</v>
      </c>
      <c r="B79" s="10">
        <v>1060</v>
      </c>
      <c r="C79" s="12">
        <v>9</v>
      </c>
      <c r="D79" s="10">
        <v>5.9115000000000002</v>
      </c>
      <c r="E79" s="10">
        <v>5.7807000000000004</v>
      </c>
      <c r="F79" s="10">
        <f t="shared" si="12"/>
        <v>0.13079999999999981</v>
      </c>
      <c r="G79" s="10">
        <f t="shared" si="13"/>
        <v>2.212636386703879</v>
      </c>
      <c r="H79" s="2">
        <v>9</v>
      </c>
      <c r="I79" s="3">
        <v>5.7439</v>
      </c>
      <c r="J79" s="13">
        <f t="shared" si="14"/>
        <v>0.16760000000000019</v>
      </c>
      <c r="K79" s="24">
        <f t="shared" si="15"/>
        <v>0.13079999999999981</v>
      </c>
      <c r="L79" s="26">
        <f t="shared" si="16"/>
        <v>78.042959427207421</v>
      </c>
      <c r="M79" s="26">
        <v>1060</v>
      </c>
      <c r="O79" s="20">
        <v>0</v>
      </c>
      <c r="P79" s="20">
        <v>0</v>
      </c>
      <c r="Q79" s="20">
        <v>37.548080444335938</v>
      </c>
      <c r="R79" s="20">
        <v>3.2805047035217285</v>
      </c>
      <c r="S79" s="20">
        <v>37.548080444335938</v>
      </c>
      <c r="T79" s="20">
        <v>0.75983864068984985</v>
      </c>
      <c r="U79" s="20">
        <v>13.353461680666999</v>
      </c>
      <c r="V79" s="20"/>
      <c r="W79" s="21">
        <v>0.42389100000000002</v>
      </c>
      <c r="X79" s="21">
        <v>1.023881</v>
      </c>
      <c r="Y79" s="21">
        <v>3.1220179999999997</v>
      </c>
      <c r="Z79" s="21">
        <v>1.6244240000000001</v>
      </c>
      <c r="AA79" s="21">
        <v>7.2339111999999997</v>
      </c>
      <c r="AB79" s="22">
        <v>7.0781200000000002E-2</v>
      </c>
      <c r="AC79" s="22">
        <v>20.229299999999999</v>
      </c>
      <c r="AD79" s="22">
        <v>24.33512</v>
      </c>
      <c r="AE79" s="22" t="s">
        <v>43</v>
      </c>
      <c r="AF79" s="22"/>
      <c r="AG79" s="22"/>
      <c r="AH79" s="22">
        <f t="shared" si="17"/>
        <v>0.41400416649981786</v>
      </c>
      <c r="AI79" s="22">
        <f t="shared" si="18"/>
        <v>0.43158091296448314</v>
      </c>
      <c r="AJ79" s="22">
        <f t="shared" si="19"/>
        <v>102.20102513096697</v>
      </c>
      <c r="AK79" s="22">
        <f t="shared" si="20"/>
        <v>0.98404173198232692</v>
      </c>
      <c r="AL79" s="22">
        <f t="shared" si="21"/>
        <v>0.83128005943673167</v>
      </c>
      <c r="AM79" s="22">
        <f>(AA79/10)/T79</f>
        <v>0.95203255173129975</v>
      </c>
      <c r="AN79" s="22">
        <f t="shared" si="22"/>
        <v>1.9219230939705394</v>
      </c>
      <c r="AO79" s="22">
        <f t="shared" si="23"/>
        <v>4.4108011731928812E-2</v>
      </c>
    </row>
    <row r="80" spans="1:41" x14ac:dyDescent="0.3">
      <c r="A80" s="10" t="s">
        <v>66</v>
      </c>
      <c r="B80" s="10">
        <v>1056</v>
      </c>
      <c r="C80" s="12">
        <v>10</v>
      </c>
      <c r="D80" s="10">
        <v>5.1401000000000003</v>
      </c>
      <c r="E80" s="10">
        <v>5.0640999999999998</v>
      </c>
      <c r="F80" s="10">
        <f t="shared" si="12"/>
        <v>7.6000000000000512E-2</v>
      </c>
      <c r="G80" s="10">
        <f t="shared" si="13"/>
        <v>1.4785704558277175</v>
      </c>
      <c r="H80" s="4">
        <v>10</v>
      </c>
      <c r="I80" s="3">
        <v>5.0407999999999999</v>
      </c>
      <c r="J80" s="13">
        <f t="shared" si="14"/>
        <v>9.9300000000000388E-2</v>
      </c>
      <c r="K80" s="24">
        <f t="shared" si="15"/>
        <v>7.6000000000000512E-2</v>
      </c>
      <c r="L80" s="26">
        <f t="shared" si="16"/>
        <v>76.535750251762551</v>
      </c>
      <c r="M80" s="26">
        <v>1056</v>
      </c>
      <c r="O80" s="20"/>
      <c r="P80" s="20"/>
      <c r="Q80" s="20"/>
      <c r="R80" s="20"/>
      <c r="S80" s="20"/>
      <c r="T80" s="20"/>
      <c r="U80" s="20"/>
      <c r="V80" s="20"/>
      <c r="W80" s="21"/>
      <c r="X80" s="21"/>
      <c r="Y80" s="21"/>
      <c r="Z80" s="21"/>
      <c r="AA80" s="21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</row>
    <row r="81" spans="1:41" x14ac:dyDescent="0.3">
      <c r="A81" s="10" t="s">
        <v>66</v>
      </c>
      <c r="B81" s="10">
        <v>1052</v>
      </c>
      <c r="C81" s="12">
        <v>17</v>
      </c>
      <c r="D81" s="10">
        <v>5.7255000000000003</v>
      </c>
      <c r="E81" s="10">
        <v>5.6234000000000002</v>
      </c>
      <c r="F81" s="10">
        <f t="shared" si="12"/>
        <v>0.10210000000000008</v>
      </c>
      <c r="G81" s="10">
        <f t="shared" si="13"/>
        <v>1.7832503711466261</v>
      </c>
      <c r="H81" s="2" t="s">
        <v>49</v>
      </c>
      <c r="I81" s="3">
        <v>5.5911</v>
      </c>
      <c r="J81" s="13">
        <f t="shared" si="14"/>
        <v>0.1344000000000003</v>
      </c>
      <c r="K81" s="24">
        <f t="shared" si="15"/>
        <v>0.10210000000000008</v>
      </c>
      <c r="L81" s="26">
        <f t="shared" si="16"/>
        <v>75.967261904761799</v>
      </c>
      <c r="M81" s="26">
        <v>1052</v>
      </c>
      <c r="O81" s="20">
        <v>0</v>
      </c>
      <c r="P81" s="20">
        <v>0</v>
      </c>
      <c r="Q81" s="20">
        <v>38.262920379638672</v>
      </c>
      <c r="R81" s="20">
        <v>3.3582508563995361</v>
      </c>
      <c r="S81" s="20">
        <v>38.262920379638672</v>
      </c>
      <c r="T81" s="20">
        <v>0.76870006322860718</v>
      </c>
      <c r="U81" s="20">
        <v>13.292656113279413</v>
      </c>
      <c r="V81" s="20"/>
      <c r="W81" s="21">
        <v>0.4338941</v>
      </c>
      <c r="X81" s="21">
        <v>1.1122099999999999</v>
      </c>
      <c r="Y81" s="21">
        <v>3.178782</v>
      </c>
      <c r="Z81" s="21">
        <v>1.7424200000000001</v>
      </c>
      <c r="AA81" s="21">
        <v>7.2445939999999993</v>
      </c>
      <c r="AB81" s="22">
        <v>7.1289100000000008E-2</v>
      </c>
      <c r="AC81" s="22">
        <v>20.223980000000001</v>
      </c>
      <c r="AD81" s="22">
        <v>27.6403</v>
      </c>
      <c r="AE81" s="22" t="s">
        <v>43</v>
      </c>
      <c r="AF81" s="22"/>
      <c r="AG81" s="22"/>
      <c r="AH81" s="22">
        <f t="shared" si="17"/>
        <v>0.3901188624450419</v>
      </c>
      <c r="AI81" s="22">
        <f t="shared" si="18"/>
        <v>0.43877986813339714</v>
      </c>
      <c r="AJ81" s="22">
        <f t="shared" si="19"/>
        <v>101.62274457104941</v>
      </c>
      <c r="AK81" s="22">
        <f t="shared" si="20"/>
        <v>1.0345233174215784</v>
      </c>
      <c r="AL81" s="22">
        <f t="shared" si="21"/>
        <v>0.73168453309117487</v>
      </c>
      <c r="AM81" s="22">
        <f>(AA81/10)/T81</f>
        <v>0.94244743126104014</v>
      </c>
      <c r="AN81" s="22">
        <f t="shared" si="22"/>
        <v>1.8243488940668724</v>
      </c>
      <c r="AO81" s="22">
        <f t="shared" si="23"/>
        <v>4.459001446223896E-2</v>
      </c>
    </row>
    <row r="82" spans="1:41" x14ac:dyDescent="0.3">
      <c r="A82" s="10" t="s">
        <v>66</v>
      </c>
      <c r="B82" s="10">
        <v>1048</v>
      </c>
      <c r="C82" s="12" t="s">
        <v>50</v>
      </c>
      <c r="D82" s="10">
        <v>5.4062000000000001</v>
      </c>
      <c r="E82" s="10">
        <v>5.2847</v>
      </c>
      <c r="F82" s="10">
        <f t="shared" si="12"/>
        <v>0.12150000000000016</v>
      </c>
      <c r="G82" s="10">
        <f t="shared" si="13"/>
        <v>2.2474196293144937</v>
      </c>
      <c r="H82" s="4" t="s">
        <v>50</v>
      </c>
      <c r="I82" s="3">
        <v>5.2525000000000004</v>
      </c>
      <c r="J82" s="13">
        <f t="shared" si="14"/>
        <v>0.15369999999999973</v>
      </c>
      <c r="K82" s="24">
        <f t="shared" si="15"/>
        <v>0.12150000000000016</v>
      </c>
      <c r="L82" s="26">
        <f t="shared" si="16"/>
        <v>79.050097592713314</v>
      </c>
      <c r="M82" s="26">
        <v>1048</v>
      </c>
      <c r="O82" s="20"/>
      <c r="P82" s="20"/>
      <c r="Q82" s="20"/>
      <c r="R82" s="20"/>
      <c r="S82" s="20"/>
      <c r="T82" s="20"/>
      <c r="U82" s="20"/>
      <c r="V82" s="20"/>
      <c r="W82" s="21"/>
      <c r="X82" s="21"/>
      <c r="Y82" s="21"/>
      <c r="Z82" s="21"/>
      <c r="AA82" s="21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</row>
    <row r="83" spans="1:41" x14ac:dyDescent="0.3">
      <c r="A83" s="10" t="s">
        <v>66</v>
      </c>
      <c r="B83" s="10">
        <v>1044</v>
      </c>
      <c r="C83" s="12">
        <v>19</v>
      </c>
      <c r="D83" s="10">
        <v>5.0589000000000004</v>
      </c>
      <c r="E83" s="10">
        <v>4.9755000000000003</v>
      </c>
      <c r="F83" s="10">
        <f t="shared" si="12"/>
        <v>8.3400000000000141E-2</v>
      </c>
      <c r="G83" s="10">
        <f t="shared" si="13"/>
        <v>1.6485797307715142</v>
      </c>
      <c r="H83" s="2">
        <v>19</v>
      </c>
      <c r="I83" s="3">
        <v>4.9478</v>
      </c>
      <c r="J83" s="13">
        <f t="shared" si="14"/>
        <v>0.11110000000000042</v>
      </c>
      <c r="K83" s="24">
        <f t="shared" si="15"/>
        <v>8.3400000000000141E-2</v>
      </c>
      <c r="L83" s="26">
        <f t="shared" si="16"/>
        <v>75.067506750674909</v>
      </c>
      <c r="M83" s="26">
        <v>1044</v>
      </c>
      <c r="O83" s="20">
        <v>0</v>
      </c>
      <c r="P83" s="20">
        <v>0</v>
      </c>
      <c r="Q83" s="20">
        <v>38.330230712890625</v>
      </c>
      <c r="R83" s="20">
        <v>3.3742380142211914</v>
      </c>
      <c r="S83" s="20">
        <v>38.330230712890625</v>
      </c>
      <c r="T83" s="20">
        <v>0.836986243724823</v>
      </c>
      <c r="U83" s="20">
        <v>13.252948461222854</v>
      </c>
      <c r="V83" s="20"/>
      <c r="W83" s="21">
        <v>0.454403</v>
      </c>
      <c r="X83" s="21">
        <v>1.1345590000000001</v>
      </c>
      <c r="Y83" s="21">
        <v>3.0877300000000001</v>
      </c>
      <c r="Z83" s="21">
        <v>1.79766</v>
      </c>
      <c r="AA83" s="21">
        <v>7.1334</v>
      </c>
      <c r="AB83" s="22">
        <v>7.1898219999999999E-2</v>
      </c>
      <c r="AC83" s="22">
        <v>24.432000000000002</v>
      </c>
      <c r="AD83" s="22">
        <v>29.881999999999998</v>
      </c>
      <c r="AE83" s="22" t="s">
        <v>43</v>
      </c>
      <c r="AF83" s="22"/>
      <c r="AG83" s="22"/>
      <c r="AH83" s="22">
        <f t="shared" si="17"/>
        <v>0.40051068300546727</v>
      </c>
      <c r="AI83" s="22">
        <f t="shared" si="18"/>
        <v>0.43285530041775311</v>
      </c>
      <c r="AJ83" s="22">
        <f t="shared" si="19"/>
        <v>99.215251782311157</v>
      </c>
      <c r="AK83" s="22">
        <f t="shared" si="20"/>
        <v>1.0967999145002962</v>
      </c>
      <c r="AL83" s="22">
        <f t="shared" si="21"/>
        <v>0.81761595609396975</v>
      </c>
      <c r="AM83" s="22">
        <f>(AA83/10)/T83</f>
        <v>0.85227207179109343</v>
      </c>
      <c r="AN83" s="22">
        <f t="shared" si="22"/>
        <v>1.7176384855868185</v>
      </c>
      <c r="AO83" s="22">
        <f t="shared" si="23"/>
        <v>4.2945847616255313E-2</v>
      </c>
    </row>
    <row r="84" spans="1:41" x14ac:dyDescent="0.3">
      <c r="A84" s="10" t="s">
        <v>66</v>
      </c>
      <c r="B84" s="10">
        <v>1040</v>
      </c>
      <c r="C84" s="12">
        <v>22</v>
      </c>
      <c r="D84" s="10">
        <v>5.2828999999999997</v>
      </c>
      <c r="E84" s="10">
        <v>5.1688999999999998</v>
      </c>
      <c r="F84" s="10">
        <f t="shared" si="12"/>
        <v>0.11399999999999988</v>
      </c>
      <c r="G84" s="10">
        <f t="shared" si="13"/>
        <v>2.1579056957352947</v>
      </c>
      <c r="H84" s="2">
        <v>22</v>
      </c>
      <c r="I84" s="3">
        <v>5.1364999999999998</v>
      </c>
      <c r="J84" s="13">
        <f t="shared" si="14"/>
        <v>0.14639999999999986</v>
      </c>
      <c r="K84" s="24">
        <f t="shared" si="15"/>
        <v>0.11399999999999988</v>
      </c>
      <c r="L84" s="26">
        <f t="shared" si="16"/>
        <v>77.868852459016381</v>
      </c>
      <c r="M84" s="26">
        <v>1040</v>
      </c>
      <c r="O84" s="20"/>
      <c r="P84" s="20"/>
      <c r="Q84" s="20"/>
      <c r="R84" s="20"/>
      <c r="S84" s="20"/>
      <c r="T84" s="20"/>
      <c r="U84" s="20"/>
      <c r="V84" s="20"/>
      <c r="W84" s="21"/>
      <c r="X84" s="21"/>
      <c r="Y84" s="21"/>
      <c r="Z84" s="21"/>
      <c r="AA84" s="21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</row>
    <row r="85" spans="1:41" x14ac:dyDescent="0.3">
      <c r="A85" s="10" t="s">
        <v>66</v>
      </c>
      <c r="B85" s="10">
        <v>1036</v>
      </c>
      <c r="C85" s="12" t="s">
        <v>51</v>
      </c>
      <c r="D85" s="10">
        <v>6.3967999999999998</v>
      </c>
      <c r="E85" s="10">
        <v>6.2728000000000002</v>
      </c>
      <c r="F85" s="10">
        <f t="shared" si="12"/>
        <v>0.12399999999999967</v>
      </c>
      <c r="G85" s="10">
        <f t="shared" si="13"/>
        <v>1.9384692346173036</v>
      </c>
      <c r="H85" s="2" t="s">
        <v>51</v>
      </c>
      <c r="I85" s="3">
        <v>6.2405999999999997</v>
      </c>
      <c r="J85" s="13">
        <f t="shared" si="14"/>
        <v>0.15620000000000012</v>
      </c>
      <c r="K85" s="24">
        <f t="shared" si="15"/>
        <v>0.12399999999999967</v>
      </c>
      <c r="L85" s="26">
        <f t="shared" si="16"/>
        <v>79.385403329065028</v>
      </c>
      <c r="M85" s="26">
        <v>1036</v>
      </c>
      <c r="O85" s="20">
        <v>0</v>
      </c>
      <c r="P85" s="20">
        <v>0</v>
      </c>
      <c r="Q85" s="20">
        <v>39.069858551025391</v>
      </c>
      <c r="R85" s="20">
        <v>3.4195261001586914</v>
      </c>
      <c r="S85" s="20">
        <v>39.069858551025391</v>
      </c>
      <c r="T85" s="20">
        <v>0.70102643966674805</v>
      </c>
      <c r="U85" s="20">
        <v>13.329771526161954</v>
      </c>
      <c r="V85" s="20"/>
      <c r="W85" s="21">
        <v>0.44538899999999998</v>
      </c>
      <c r="X85" s="21">
        <v>1.1781200000000001</v>
      </c>
      <c r="Y85" s="21">
        <v>3.28891</v>
      </c>
      <c r="Z85" s="21">
        <v>1.6466639999999999</v>
      </c>
      <c r="AA85" s="21">
        <v>7.0881919999999994</v>
      </c>
      <c r="AB85" s="22">
        <v>7.008919999999999E-2</v>
      </c>
      <c r="AC85" s="22">
        <v>21.224999999999998</v>
      </c>
      <c r="AD85" s="22">
        <v>34.432000000000002</v>
      </c>
      <c r="AE85" s="22" t="s">
        <v>43</v>
      </c>
      <c r="AF85" s="22"/>
      <c r="AG85" s="22"/>
      <c r="AH85" s="22">
        <f t="shared" si="17"/>
        <v>0.37805062302651676</v>
      </c>
      <c r="AI85" s="22">
        <f t="shared" si="18"/>
        <v>0.46399843570828786</v>
      </c>
      <c r="AJ85" s="22">
        <f t="shared" si="19"/>
        <v>101.1310159054462</v>
      </c>
      <c r="AK85" s="22">
        <f t="shared" si="20"/>
        <v>0.99430297575792581</v>
      </c>
      <c r="AL85" s="22">
        <f t="shared" si="21"/>
        <v>0.61643238847583637</v>
      </c>
      <c r="AM85" s="22">
        <f>(AA85/10)/T85</f>
        <v>1.011116214585225</v>
      </c>
      <c r="AN85" s="22">
        <f t="shared" si="22"/>
        <v>1.9973169997036433</v>
      </c>
      <c r="AO85" s="22">
        <f t="shared" si="23"/>
        <v>4.6924633181717017E-2</v>
      </c>
    </row>
    <row r="86" spans="1:41" x14ac:dyDescent="0.3">
      <c r="A86" s="10" t="s">
        <v>66</v>
      </c>
      <c r="B86" s="10">
        <v>1032</v>
      </c>
      <c r="C86" s="12" t="s">
        <v>52</v>
      </c>
      <c r="D86" s="10">
        <v>6.0682</v>
      </c>
      <c r="E86" s="10">
        <v>5.9645999999999999</v>
      </c>
      <c r="F86" s="10">
        <f t="shared" si="12"/>
        <v>0.10360000000000014</v>
      </c>
      <c r="G86" s="10">
        <f t="shared" si="13"/>
        <v>1.707260802214827</v>
      </c>
      <c r="H86" s="2" t="s">
        <v>52</v>
      </c>
      <c r="I86" s="3">
        <v>5.9386000000000001</v>
      </c>
      <c r="J86" s="13">
        <f t="shared" si="14"/>
        <v>0.12959999999999994</v>
      </c>
      <c r="K86" s="24">
        <f t="shared" si="15"/>
        <v>0.10360000000000014</v>
      </c>
      <c r="L86" s="26">
        <f t="shared" si="16"/>
        <v>79.938271604938421</v>
      </c>
      <c r="M86" s="26">
        <v>1032</v>
      </c>
      <c r="O86" s="20"/>
      <c r="P86" s="20"/>
      <c r="Q86" s="20"/>
      <c r="R86" s="20"/>
      <c r="S86" s="20"/>
      <c r="T86" s="20"/>
      <c r="U86" s="20"/>
      <c r="V86" s="20"/>
      <c r="W86" s="21"/>
      <c r="X86" s="21"/>
      <c r="Y86" s="21"/>
      <c r="Z86" s="21"/>
      <c r="AA86" s="21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</row>
    <row r="87" spans="1:41" x14ac:dyDescent="0.3">
      <c r="A87" s="10" t="s">
        <v>66</v>
      </c>
      <c r="B87" s="10">
        <v>1028</v>
      </c>
      <c r="C87" s="12">
        <v>25</v>
      </c>
      <c r="D87" s="10">
        <v>6.3868</v>
      </c>
      <c r="E87" s="10">
        <v>6.2858000000000001</v>
      </c>
      <c r="F87" s="10">
        <f t="shared" si="12"/>
        <v>0.10099999999999998</v>
      </c>
      <c r="G87" s="10">
        <f t="shared" si="13"/>
        <v>1.581386609882883</v>
      </c>
      <c r="H87" s="2">
        <v>25</v>
      </c>
      <c r="I87" s="3">
        <v>6.2633000000000001</v>
      </c>
      <c r="J87" s="13">
        <f t="shared" si="14"/>
        <v>0.12349999999999994</v>
      </c>
      <c r="K87" s="24">
        <f t="shared" si="15"/>
        <v>0.10099999999999998</v>
      </c>
      <c r="L87" s="26">
        <f t="shared" si="16"/>
        <v>81.781376518218636</v>
      </c>
      <c r="M87" s="26">
        <v>1028</v>
      </c>
      <c r="O87" s="20">
        <v>0</v>
      </c>
      <c r="P87" s="20">
        <v>0</v>
      </c>
      <c r="Q87" s="20">
        <v>39.867229461669922</v>
      </c>
      <c r="R87" s="20">
        <v>3.4197962284088135</v>
      </c>
      <c r="S87" s="20">
        <v>39.867229461669922</v>
      </c>
      <c r="T87" s="20">
        <v>0.7663378119468689</v>
      </c>
      <c r="U87" s="20">
        <v>13.600742441581934</v>
      </c>
      <c r="V87" s="20"/>
      <c r="W87" s="21">
        <v>0.41998000000000002</v>
      </c>
      <c r="X87" s="21">
        <v>1.0092000000000001</v>
      </c>
      <c r="Y87" s="21">
        <v>3.0233111999999998</v>
      </c>
      <c r="Z87" s="21">
        <v>1.6886399999999999</v>
      </c>
      <c r="AA87" s="21">
        <v>7.0112441000000008</v>
      </c>
      <c r="AB87" s="22">
        <v>7.1120900000000001E-2</v>
      </c>
      <c r="AC87" s="22">
        <v>20.098199999999999</v>
      </c>
      <c r="AD87" s="22">
        <v>31.223099999999999</v>
      </c>
      <c r="AE87" s="22" t="s">
        <v>43</v>
      </c>
      <c r="AF87" s="22"/>
      <c r="AG87" s="22"/>
      <c r="AH87" s="22">
        <f t="shared" si="17"/>
        <v>0.41615140705509313</v>
      </c>
      <c r="AI87" s="22">
        <f t="shared" si="18"/>
        <v>0.43120894906511664</v>
      </c>
      <c r="AJ87" s="22">
        <f t="shared" si="19"/>
        <v>98.582049720968101</v>
      </c>
      <c r="AK87" s="22">
        <f t="shared" si="20"/>
        <v>1.0312600303931663</v>
      </c>
      <c r="AL87" s="22">
        <f t="shared" si="21"/>
        <v>0.64369649394198525</v>
      </c>
      <c r="AM87" s="22">
        <f>(AA87/10)/T87</f>
        <v>0.91490253915411635</v>
      </c>
      <c r="AN87" s="22">
        <f t="shared" si="22"/>
        <v>1.7903823194997157</v>
      </c>
      <c r="AO87" s="22">
        <f t="shared" si="23"/>
        <v>4.2509462056863734E-2</v>
      </c>
    </row>
    <row r="88" spans="1:41" x14ac:dyDescent="0.3">
      <c r="A88" s="10" t="s">
        <v>66</v>
      </c>
      <c r="B88" s="10">
        <v>1024</v>
      </c>
      <c r="C88" s="12" t="s">
        <v>53</v>
      </c>
      <c r="D88" s="10">
        <v>5.5490000000000004</v>
      </c>
      <c r="E88" s="10">
        <v>5.4627999999999997</v>
      </c>
      <c r="F88" s="10">
        <f t="shared" si="12"/>
        <v>8.620000000000072E-2</v>
      </c>
      <c r="G88" s="10">
        <f t="shared" si="13"/>
        <v>1.553433051000193</v>
      </c>
      <c r="H88" s="4" t="s">
        <v>53</v>
      </c>
      <c r="I88" s="3">
        <v>5.4443000000000001</v>
      </c>
      <c r="J88" s="13">
        <f t="shared" si="14"/>
        <v>0.10470000000000024</v>
      </c>
      <c r="K88" s="24">
        <f t="shared" si="15"/>
        <v>8.620000000000072E-2</v>
      </c>
      <c r="L88" s="26">
        <f t="shared" si="16"/>
        <v>82.33046800382094</v>
      </c>
      <c r="M88" s="26">
        <v>1024</v>
      </c>
      <c r="O88" s="20"/>
      <c r="P88" s="20"/>
      <c r="Q88" s="20"/>
      <c r="R88" s="20"/>
      <c r="S88" s="20"/>
      <c r="T88" s="20"/>
      <c r="U88" s="20"/>
      <c r="V88" s="20"/>
      <c r="W88" s="21"/>
      <c r="X88" s="21"/>
      <c r="Y88" s="21"/>
      <c r="Z88" s="21"/>
      <c r="AA88" s="21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</row>
    <row r="89" spans="1:41" x14ac:dyDescent="0.3">
      <c r="A89" s="10" t="s">
        <v>66</v>
      </c>
      <c r="B89" s="10">
        <v>1020</v>
      </c>
      <c r="C89" s="12" t="s">
        <v>54</v>
      </c>
      <c r="D89" s="10">
        <v>6.4036999999999997</v>
      </c>
      <c r="E89" s="10">
        <v>6.3038999999999996</v>
      </c>
      <c r="F89" s="10">
        <f t="shared" si="12"/>
        <v>9.9800000000000111E-2</v>
      </c>
      <c r="G89" s="10">
        <f t="shared" si="13"/>
        <v>1.5584740072145808</v>
      </c>
      <c r="H89" s="2" t="s">
        <v>54</v>
      </c>
      <c r="I89" s="3">
        <v>6.2827999999999999</v>
      </c>
      <c r="J89" s="13">
        <f t="shared" si="14"/>
        <v>0.12089999999999979</v>
      </c>
      <c r="K89" s="24">
        <f t="shared" si="15"/>
        <v>9.9800000000000111E-2</v>
      </c>
      <c r="L89" s="26">
        <f t="shared" si="16"/>
        <v>82.547559966915045</v>
      </c>
      <c r="M89" s="26">
        <v>1020</v>
      </c>
      <c r="O89" s="20">
        <v>0</v>
      </c>
      <c r="P89" s="20">
        <v>0</v>
      </c>
      <c r="Q89" s="20">
        <v>39.048564910888672</v>
      </c>
      <c r="R89" s="20">
        <v>3.396721363067627</v>
      </c>
      <c r="S89" s="20">
        <v>39.048564910888672</v>
      </c>
      <c r="T89" s="20">
        <v>0.73107171058654785</v>
      </c>
      <c r="U89" s="20">
        <v>13.411950582122694</v>
      </c>
      <c r="V89" s="20"/>
      <c r="W89" s="21">
        <v>0.48881000000000002</v>
      </c>
      <c r="X89" s="21">
        <v>1.2781</v>
      </c>
      <c r="Y89" s="21">
        <v>3.0887000000000002</v>
      </c>
      <c r="Z89" s="21">
        <v>1.7108000000000001</v>
      </c>
      <c r="AA89" s="21">
        <v>7.855817</v>
      </c>
      <c r="AB89" s="22">
        <v>7.0922120000000005E-2</v>
      </c>
      <c r="AC89" s="22">
        <v>25.663000000000004</v>
      </c>
      <c r="AD89" s="22">
        <v>33.189</v>
      </c>
      <c r="AE89" s="22" t="s">
        <v>43</v>
      </c>
      <c r="AF89" s="22"/>
      <c r="AG89" s="22"/>
      <c r="AH89" s="22">
        <f t="shared" si="17"/>
        <v>0.38245051247946171</v>
      </c>
      <c r="AI89" s="22">
        <f t="shared" si="18"/>
        <v>0.3931736189883242</v>
      </c>
      <c r="AJ89" s="22">
        <f t="shared" si="19"/>
        <v>110.76681012919522</v>
      </c>
      <c r="AK89" s="22">
        <f t="shared" si="20"/>
        <v>1.1259461909541231</v>
      </c>
      <c r="AL89" s="22">
        <f t="shared" si="21"/>
        <v>0.77323812106420808</v>
      </c>
      <c r="AM89" s="22">
        <f>(AA89/10)/T89</f>
        <v>1.0745617545093056</v>
      </c>
      <c r="AN89" s="22">
        <f t="shared" si="22"/>
        <v>1.805412672433949</v>
      </c>
      <c r="AO89" s="22">
        <f t="shared" si="23"/>
        <v>4.3550587602288256E-2</v>
      </c>
    </row>
    <row r="90" spans="1:41" x14ac:dyDescent="0.3">
      <c r="A90" s="10" t="s">
        <v>66</v>
      </c>
      <c r="B90" s="10">
        <v>1016</v>
      </c>
      <c r="C90" s="12" t="s">
        <v>55</v>
      </c>
      <c r="D90" s="10">
        <v>5.6881000000000004</v>
      </c>
      <c r="E90" s="10">
        <v>5.5936000000000003</v>
      </c>
      <c r="F90" s="10">
        <f t="shared" si="12"/>
        <v>9.4500000000000028E-2</v>
      </c>
      <c r="G90" s="10">
        <f t="shared" si="13"/>
        <v>1.6613631968495635</v>
      </c>
      <c r="H90" s="2" t="s">
        <v>55</v>
      </c>
      <c r="I90" s="3">
        <v>5.5620000000000003</v>
      </c>
      <c r="J90" s="13">
        <f t="shared" si="14"/>
        <v>0.1261000000000001</v>
      </c>
      <c r="K90" s="24">
        <f t="shared" si="15"/>
        <v>9.4500000000000028E-2</v>
      </c>
      <c r="L90" s="26">
        <f t="shared" si="16"/>
        <v>74.940523394131603</v>
      </c>
      <c r="M90" s="26">
        <v>1016</v>
      </c>
      <c r="O90" s="20"/>
      <c r="P90" s="20"/>
      <c r="Q90" s="20"/>
      <c r="R90" s="20"/>
      <c r="S90" s="20"/>
      <c r="T90" s="20"/>
      <c r="U90" s="20"/>
      <c r="V90" s="20"/>
      <c r="W90" s="21"/>
      <c r="X90" s="21"/>
      <c r="Y90" s="21"/>
      <c r="Z90" s="21"/>
      <c r="AA90" s="21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</row>
    <row r="91" spans="1:41" x14ac:dyDescent="0.3">
      <c r="A91" s="10" t="s">
        <v>66</v>
      </c>
      <c r="B91" s="10">
        <v>1012</v>
      </c>
      <c r="C91" s="12">
        <v>33</v>
      </c>
      <c r="D91" s="10">
        <v>5.3780000000000001</v>
      </c>
      <c r="E91" s="10">
        <v>5.3446999999999996</v>
      </c>
      <c r="F91" s="10">
        <f t="shared" si="12"/>
        <v>3.3300000000000551E-2</v>
      </c>
      <c r="G91" s="10">
        <f t="shared" si="13"/>
        <v>0.61918928969878306</v>
      </c>
      <c r="H91" s="4">
        <v>33</v>
      </c>
      <c r="I91" s="3">
        <v>5.3367000000000004</v>
      </c>
      <c r="J91" s="13">
        <f t="shared" si="14"/>
        <v>4.129999999999967E-2</v>
      </c>
      <c r="K91" s="24">
        <f t="shared" si="15"/>
        <v>3.3300000000000551E-2</v>
      </c>
      <c r="L91" s="26">
        <f t="shared" si="16"/>
        <v>80.629539951575822</v>
      </c>
      <c r="M91" s="26">
        <v>1012</v>
      </c>
      <c r="O91" s="20">
        <v>0</v>
      </c>
      <c r="P91" s="20">
        <v>0</v>
      </c>
      <c r="Q91" s="20">
        <v>39.69476318359375</v>
      </c>
      <c r="R91" s="20">
        <v>3.4545254707336426</v>
      </c>
      <c r="S91" s="20">
        <v>39.69476318359375</v>
      </c>
      <c r="T91" s="20">
        <v>0.70933455228805542</v>
      </c>
      <c r="U91" s="20">
        <v>13.405765115893328</v>
      </c>
      <c r="V91" s="20"/>
      <c r="W91" s="21">
        <v>0.49880999999999998</v>
      </c>
      <c r="X91" s="21">
        <v>1.28712</v>
      </c>
      <c r="Y91" s="21">
        <v>3.0111370000000002</v>
      </c>
      <c r="Z91" s="21">
        <v>1.79762</v>
      </c>
      <c r="AA91" s="21">
        <v>8.2332009999999993</v>
      </c>
      <c r="AB91" s="22">
        <v>7.0023199999999994E-2</v>
      </c>
      <c r="AC91" s="22">
        <v>24.431000000000001</v>
      </c>
      <c r="AD91" s="22">
        <v>38.981000000000002</v>
      </c>
      <c r="AE91" s="22" t="s">
        <v>43</v>
      </c>
      <c r="AF91" s="22"/>
      <c r="AG91" s="22"/>
      <c r="AH91" s="22">
        <f t="shared" si="17"/>
        <v>0.38753962334514264</v>
      </c>
      <c r="AI91" s="22">
        <f t="shared" si="18"/>
        <v>0.36573102004918867</v>
      </c>
      <c r="AJ91" s="22">
        <f t="shared" si="19"/>
        <v>117.5781883718539</v>
      </c>
      <c r="AK91" s="22">
        <f t="shared" si="20"/>
        <v>1.1900986238753002</v>
      </c>
      <c r="AL91" s="22">
        <f t="shared" si="21"/>
        <v>0.62674123290833994</v>
      </c>
      <c r="AM91" s="22">
        <f>(AA91/10)/T91</f>
        <v>1.160693635103871</v>
      </c>
      <c r="AN91" s="22">
        <f t="shared" si="22"/>
        <v>1.6750687019503567</v>
      </c>
      <c r="AO91" s="22">
        <f t="shared" si="23"/>
        <v>4.3001990768773785E-2</v>
      </c>
    </row>
    <row r="92" spans="1:41" x14ac:dyDescent="0.3">
      <c r="A92" s="10" t="s">
        <v>66</v>
      </c>
      <c r="B92" s="10">
        <v>1008</v>
      </c>
      <c r="C92" s="12">
        <v>34</v>
      </c>
      <c r="D92" s="10">
        <v>6.5258000000000003</v>
      </c>
      <c r="E92" s="10">
        <v>6.4477000000000002</v>
      </c>
      <c r="F92" s="10">
        <f t="shared" si="12"/>
        <v>7.8100000000000058E-2</v>
      </c>
      <c r="G92" s="10">
        <f t="shared" si="13"/>
        <v>1.1967881332556936</v>
      </c>
      <c r="H92" s="2">
        <v>34</v>
      </c>
      <c r="I92" s="3">
        <v>6.4298999999999999</v>
      </c>
      <c r="J92" s="13">
        <f t="shared" si="14"/>
        <v>9.5900000000000318E-2</v>
      </c>
      <c r="K92" s="24">
        <f t="shared" si="15"/>
        <v>7.8100000000000058E-2</v>
      </c>
      <c r="L92" s="26">
        <f t="shared" si="16"/>
        <v>81.438998957246923</v>
      </c>
      <c r="M92" s="26">
        <v>1008</v>
      </c>
      <c r="O92" s="20"/>
      <c r="P92" s="20"/>
      <c r="Q92" s="20"/>
      <c r="R92" s="20"/>
      <c r="S92" s="20"/>
      <c r="T92" s="20"/>
      <c r="U92" s="20"/>
      <c r="V92" s="20"/>
      <c r="W92" s="21"/>
      <c r="X92" s="21"/>
      <c r="Y92" s="21"/>
      <c r="Z92" s="21"/>
      <c r="AA92" s="21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</row>
    <row r="93" spans="1:41" x14ac:dyDescent="0.3">
      <c r="A93" s="10" t="s">
        <v>66</v>
      </c>
      <c r="B93" s="10">
        <v>1004</v>
      </c>
      <c r="C93" s="4" t="s">
        <v>58</v>
      </c>
      <c r="D93" s="10">
        <v>5.444</v>
      </c>
      <c r="E93" s="10">
        <v>5.3465999999999996</v>
      </c>
      <c r="F93" s="10">
        <f t="shared" si="12"/>
        <v>9.7400000000000375E-2</v>
      </c>
      <c r="G93" s="10">
        <f t="shared" si="13"/>
        <v>1.7891256429096323</v>
      </c>
      <c r="H93" s="4" t="s">
        <v>58</v>
      </c>
      <c r="I93" s="3">
        <v>5.3266999999999998</v>
      </c>
      <c r="J93" s="13">
        <f t="shared" si="14"/>
        <v>0.11730000000000018</v>
      </c>
      <c r="K93" s="24">
        <f t="shared" si="15"/>
        <v>9.7400000000000375E-2</v>
      </c>
      <c r="L93" s="26">
        <f t="shared" si="16"/>
        <v>83.034953111679641</v>
      </c>
      <c r="M93" s="26">
        <v>1004</v>
      </c>
      <c r="O93" s="20">
        <v>0</v>
      </c>
      <c r="P93" s="20">
        <v>0</v>
      </c>
      <c r="Q93" s="20">
        <v>40.454776763916016</v>
      </c>
      <c r="R93" s="20">
        <v>3.5938777923583984</v>
      </c>
      <c r="S93" s="20">
        <v>40.454776763916016</v>
      </c>
      <c r="T93" s="20">
        <v>0.7361331582069397</v>
      </c>
      <c r="U93" s="20">
        <v>13.132677927517934</v>
      </c>
      <c r="V93" s="20"/>
      <c r="W93" s="21">
        <v>0.52334000000000003</v>
      </c>
      <c r="X93" s="21">
        <v>1.57812</v>
      </c>
      <c r="Y93" s="21">
        <v>3.48821</v>
      </c>
      <c r="Z93" s="21">
        <v>1.8466199999999999</v>
      </c>
      <c r="AA93" s="21">
        <v>8.445983</v>
      </c>
      <c r="AB93" s="22">
        <v>7.13892E-2</v>
      </c>
      <c r="AC93" s="22">
        <v>20.992000000000001</v>
      </c>
      <c r="AD93" s="22">
        <v>34.302100000000003</v>
      </c>
      <c r="AE93" s="22" t="s">
        <v>43</v>
      </c>
      <c r="AF93" s="22"/>
      <c r="AG93" s="22"/>
      <c r="AH93" s="22">
        <f t="shared" si="17"/>
        <v>0.33162243682356224</v>
      </c>
      <c r="AI93" s="22">
        <f t="shared" si="18"/>
        <v>0.41300225207651969</v>
      </c>
      <c r="AJ93" s="22">
        <f t="shared" si="19"/>
        <v>118.30897390641722</v>
      </c>
      <c r="AK93" s="22">
        <f t="shared" si="20"/>
        <v>1.1318355259574395</v>
      </c>
      <c r="AL93" s="22">
        <f t="shared" si="21"/>
        <v>0.61197419399978426</v>
      </c>
      <c r="AM93" s="22">
        <f>(AA93/10)/T93</f>
        <v>1.1473444587895725</v>
      </c>
      <c r="AN93" s="22">
        <f t="shared" si="22"/>
        <v>1.8889701183784429</v>
      </c>
      <c r="AO93" s="22">
        <f t="shared" si="23"/>
        <v>4.8861872664212512E-2</v>
      </c>
    </row>
    <row r="94" spans="1:41" x14ac:dyDescent="0.3">
      <c r="A94" s="10" t="s">
        <v>66</v>
      </c>
      <c r="B94" s="10">
        <v>1000</v>
      </c>
      <c r="C94" s="12">
        <v>35</v>
      </c>
      <c r="D94" s="10">
        <v>5.4602000000000004</v>
      </c>
      <c r="E94" s="10">
        <v>5.3967999999999998</v>
      </c>
      <c r="F94" s="10">
        <f t="shared" si="12"/>
        <v>6.3400000000000567E-2</v>
      </c>
      <c r="G94" s="10">
        <f t="shared" si="13"/>
        <v>1.1611296289513309</v>
      </c>
      <c r="H94" s="2">
        <v>35</v>
      </c>
      <c r="I94" s="3">
        <v>5.3852000000000002</v>
      </c>
      <c r="J94" s="13">
        <f t="shared" si="14"/>
        <v>7.5000000000000178E-2</v>
      </c>
      <c r="K94" s="24">
        <f t="shared" si="15"/>
        <v>6.3400000000000567E-2</v>
      </c>
      <c r="L94" s="26">
        <f t="shared" si="16"/>
        <v>84.5333333333339</v>
      </c>
      <c r="M94" s="26">
        <v>1000</v>
      </c>
      <c r="O94" s="20"/>
      <c r="P94" s="20"/>
      <c r="Q94" s="20"/>
      <c r="R94" s="20"/>
      <c r="S94" s="20"/>
      <c r="T94" s="20"/>
      <c r="U94" s="20"/>
      <c r="V94" s="20"/>
      <c r="W94" s="21"/>
      <c r="X94" s="21"/>
      <c r="Y94" s="21"/>
      <c r="Z94" s="21"/>
      <c r="AA94" s="21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</row>
    <row r="95" spans="1:41" x14ac:dyDescent="0.3">
      <c r="A95" s="10" t="s">
        <v>66</v>
      </c>
      <c r="B95" s="10">
        <v>996</v>
      </c>
      <c r="C95" s="4" t="s">
        <v>60</v>
      </c>
      <c r="D95" s="10">
        <v>5.5061999999999998</v>
      </c>
      <c r="E95" s="10">
        <v>5.4192999999999998</v>
      </c>
      <c r="F95" s="10">
        <f t="shared" si="12"/>
        <v>8.6899999999999977E-2</v>
      </c>
      <c r="G95" s="10">
        <f t="shared" si="13"/>
        <v>1.5782209146053536</v>
      </c>
      <c r="H95" s="4" t="s">
        <v>60</v>
      </c>
      <c r="I95" s="3">
        <v>5.4058999999999999</v>
      </c>
      <c r="J95" s="13">
        <f t="shared" si="14"/>
        <v>0.10029999999999983</v>
      </c>
      <c r="K95" s="24">
        <f t="shared" si="15"/>
        <v>8.6899999999999977E-2</v>
      </c>
      <c r="L95" s="26">
        <f t="shared" si="16"/>
        <v>86.640079760717967</v>
      </c>
      <c r="M95" s="26">
        <v>996</v>
      </c>
      <c r="O95" s="20">
        <v>0</v>
      </c>
      <c r="P95" s="20">
        <v>0</v>
      </c>
      <c r="Q95" s="20">
        <v>38.931980133056641</v>
      </c>
      <c r="R95" s="20">
        <v>3.5057787895202637</v>
      </c>
      <c r="S95" s="20">
        <v>38.931980133056641</v>
      </c>
      <c r="T95" s="20">
        <v>0.65244787931442261</v>
      </c>
      <c r="U95" s="20">
        <v>12.955935389974082</v>
      </c>
      <c r="V95" s="20"/>
      <c r="W95" s="21">
        <v>0.48928899999999997</v>
      </c>
      <c r="X95" s="21">
        <v>1.2761199999999999</v>
      </c>
      <c r="Y95" s="21">
        <v>3.0291100000000002</v>
      </c>
      <c r="Z95" s="21">
        <v>1.7444599999999999</v>
      </c>
      <c r="AA95" s="21">
        <v>8.2398830000000007</v>
      </c>
      <c r="AB95" s="22">
        <v>7.2898909999999997E-2</v>
      </c>
      <c r="AC95" s="22">
        <v>18.981999999999999</v>
      </c>
      <c r="AD95" s="22">
        <v>28.981099999999998</v>
      </c>
      <c r="AE95" s="22" t="s">
        <v>43</v>
      </c>
      <c r="AF95" s="22"/>
      <c r="AG95" s="22"/>
      <c r="AH95" s="22">
        <f t="shared" si="17"/>
        <v>0.38341927091496097</v>
      </c>
      <c r="AI95" s="22">
        <f t="shared" si="18"/>
        <v>0.36761565667862028</v>
      </c>
      <c r="AJ95" s="22">
        <f t="shared" si="19"/>
        <v>113.0316351780843</v>
      </c>
      <c r="AK95" s="22">
        <f t="shared" si="20"/>
        <v>1.1587129552904978</v>
      </c>
      <c r="AL95" s="22">
        <f t="shared" si="21"/>
        <v>0.65497858949453269</v>
      </c>
      <c r="AM95" s="22">
        <f>(AA95/10)/T95</f>
        <v>1.2629181979498934</v>
      </c>
      <c r="AN95" s="22">
        <f t="shared" si="22"/>
        <v>1.736417000103184</v>
      </c>
      <c r="AO95" s="22">
        <f t="shared" si="23"/>
        <v>4.1552198791449696E-2</v>
      </c>
    </row>
    <row r="96" spans="1:41" x14ac:dyDescent="0.3">
      <c r="A96" s="10" t="s">
        <v>67</v>
      </c>
      <c r="B96" s="10">
        <v>996</v>
      </c>
      <c r="C96" s="4" t="s">
        <v>57</v>
      </c>
      <c r="D96" s="10">
        <v>6.1921999999999997</v>
      </c>
      <c r="E96" s="10">
        <v>6.1</v>
      </c>
      <c r="F96" s="10">
        <f t="shared" si="12"/>
        <v>9.220000000000006E-2</v>
      </c>
      <c r="G96" s="10">
        <f t="shared" si="13"/>
        <v>1.4889699945092223</v>
      </c>
      <c r="H96" s="4" t="s">
        <v>57</v>
      </c>
      <c r="I96" s="3">
        <v>6.0835999999999997</v>
      </c>
      <c r="J96" s="13">
        <f t="shared" si="14"/>
        <v>0.10860000000000003</v>
      </c>
      <c r="K96" s="24">
        <f t="shared" si="15"/>
        <v>9.220000000000006E-2</v>
      </c>
      <c r="L96" s="26">
        <f t="shared" si="16"/>
        <v>84.898710865561725</v>
      </c>
      <c r="M96" s="26">
        <v>996</v>
      </c>
      <c r="O96" s="20">
        <v>0</v>
      </c>
      <c r="P96" s="20">
        <v>0</v>
      </c>
      <c r="Q96" s="20">
        <v>39.787277080000003</v>
      </c>
      <c r="R96" s="20">
        <v>3.58777603433</v>
      </c>
      <c r="S96" s="20">
        <v>39.787277080000003</v>
      </c>
      <c r="T96" s="20">
        <v>0.64112000000000002</v>
      </c>
      <c r="U96" s="20">
        <v>12.937956406003781</v>
      </c>
      <c r="V96" s="20"/>
      <c r="W96" s="21">
        <v>0.42331800000000003</v>
      </c>
      <c r="X96" s="21">
        <v>1.34781</v>
      </c>
      <c r="Y96" s="21">
        <v>3.0889099999999998</v>
      </c>
      <c r="Z96" s="21">
        <v>1.60182</v>
      </c>
      <c r="AA96" s="21">
        <v>8.7499319999999994</v>
      </c>
      <c r="AB96" s="22">
        <v>7.1449299999999993E-2</v>
      </c>
      <c r="AC96" s="22">
        <v>19.881999999999998</v>
      </c>
      <c r="AD96" s="22">
        <v>29.887119999999999</v>
      </c>
      <c r="AE96" s="22" t="s">
        <v>43</v>
      </c>
      <c r="AF96" s="22"/>
      <c r="AG96" s="22"/>
      <c r="AH96" s="22">
        <f t="shared" si="17"/>
        <v>0.31407839383889424</v>
      </c>
      <c r="AI96" s="22">
        <f t="shared" si="18"/>
        <v>0.35302102919199829</v>
      </c>
      <c r="AJ96" s="22">
        <f t="shared" si="19"/>
        <v>122.46350908966218</v>
      </c>
      <c r="AK96" s="22">
        <f t="shared" si="20"/>
        <v>1.0919541197380307</v>
      </c>
      <c r="AL96" s="22">
        <f t="shared" si="21"/>
        <v>0.66523639614656738</v>
      </c>
      <c r="AM96" s="22">
        <f>(AA96/10)/T96</f>
        <v>1.3647884951335161</v>
      </c>
      <c r="AN96" s="22">
        <f t="shared" si="22"/>
        <v>1.9283752231836284</v>
      </c>
      <c r="AO96" s="22">
        <f t="shared" si="23"/>
        <v>4.323219401729618E-2</v>
      </c>
    </row>
    <row r="97" spans="1:41" x14ac:dyDescent="0.3">
      <c r="A97" s="10" t="s">
        <v>66</v>
      </c>
      <c r="B97" s="10">
        <v>992</v>
      </c>
      <c r="C97" s="12">
        <v>38</v>
      </c>
      <c r="D97" s="10">
        <v>5.2580999999999998</v>
      </c>
      <c r="E97" s="10">
        <v>5.1826999999999996</v>
      </c>
      <c r="F97" s="10">
        <f t="shared" si="12"/>
        <v>7.5400000000000134E-2</v>
      </c>
      <c r="G97" s="10">
        <f t="shared" si="13"/>
        <v>1.4339780529088479</v>
      </c>
      <c r="H97" s="2">
        <v>38</v>
      </c>
      <c r="I97" s="3">
        <v>5.1703999999999999</v>
      </c>
      <c r="J97" s="13">
        <f t="shared" si="14"/>
        <v>8.7699999999999889E-2</v>
      </c>
      <c r="K97" s="24">
        <f t="shared" si="15"/>
        <v>7.5400000000000134E-2</v>
      </c>
      <c r="L97" s="26">
        <f t="shared" si="16"/>
        <v>85.974914481186133</v>
      </c>
      <c r="M97" s="26">
        <v>992</v>
      </c>
      <c r="O97" s="20"/>
      <c r="P97" s="20"/>
      <c r="Q97" s="20"/>
      <c r="R97" s="20"/>
      <c r="S97" s="20"/>
      <c r="T97" s="20"/>
      <c r="U97" s="20"/>
      <c r="V97" s="20"/>
      <c r="W97" s="21"/>
      <c r="X97" s="21"/>
      <c r="Y97" s="21"/>
      <c r="Z97" s="21"/>
      <c r="AA97" s="21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</row>
    <row r="98" spans="1:41" x14ac:dyDescent="0.3">
      <c r="A98" s="10" t="s">
        <v>67</v>
      </c>
      <c r="B98" s="10">
        <v>992</v>
      </c>
      <c r="C98" s="12">
        <v>39</v>
      </c>
      <c r="D98" s="10">
        <v>6.1062000000000003</v>
      </c>
      <c r="E98" s="10">
        <v>6.0338000000000003</v>
      </c>
      <c r="F98" s="10">
        <f t="shared" si="12"/>
        <v>7.240000000000002E-2</v>
      </c>
      <c r="G98" s="10">
        <f t="shared" si="13"/>
        <v>1.1856801283940914</v>
      </c>
      <c r="H98" s="2">
        <v>39</v>
      </c>
      <c r="I98" s="3">
        <v>6.0227000000000004</v>
      </c>
      <c r="J98" s="13">
        <f t="shared" si="14"/>
        <v>8.3499999999999908E-2</v>
      </c>
      <c r="K98" s="24">
        <f t="shared" si="15"/>
        <v>7.240000000000002E-2</v>
      </c>
      <c r="L98" s="26">
        <f t="shared" si="16"/>
        <v>86.706586826347419</v>
      </c>
      <c r="M98" s="26">
        <v>992</v>
      </c>
      <c r="O98" s="20"/>
      <c r="P98" s="20"/>
      <c r="Q98" s="20"/>
      <c r="R98" s="20"/>
      <c r="S98" s="20"/>
      <c r="T98" s="20"/>
      <c r="U98" s="20"/>
      <c r="V98" s="20"/>
      <c r="W98" s="21"/>
      <c r="X98" s="21"/>
      <c r="Y98" s="21"/>
      <c r="Z98" s="21"/>
      <c r="AA98" s="21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</row>
    <row r="99" spans="1:41" x14ac:dyDescent="0.3">
      <c r="A99" s="10" t="s">
        <v>67</v>
      </c>
      <c r="B99" s="10">
        <v>988</v>
      </c>
      <c r="C99" s="4" t="s">
        <v>59</v>
      </c>
      <c r="D99" s="10">
        <v>6.0743999999999998</v>
      </c>
      <c r="E99" s="10">
        <v>5.9802</v>
      </c>
      <c r="F99" s="10">
        <f t="shared" si="12"/>
        <v>9.4199999999999839E-2</v>
      </c>
      <c r="G99" s="10">
        <f t="shared" si="13"/>
        <v>1.5507704464638457</v>
      </c>
      <c r="H99" s="2" t="s">
        <v>59</v>
      </c>
      <c r="I99" s="3">
        <v>5.9660000000000002</v>
      </c>
      <c r="J99" s="13">
        <f t="shared" si="14"/>
        <v>0.10839999999999961</v>
      </c>
      <c r="K99" s="24">
        <f t="shared" si="15"/>
        <v>9.4199999999999839E-2</v>
      </c>
      <c r="L99" s="26">
        <f t="shared" si="16"/>
        <v>86.900369003690201</v>
      </c>
      <c r="M99" s="26">
        <v>988</v>
      </c>
      <c r="O99" s="20">
        <v>0</v>
      </c>
      <c r="P99" s="20">
        <v>0</v>
      </c>
      <c r="Q99" s="20">
        <v>40.645729064941406</v>
      </c>
      <c r="R99" s="20">
        <v>3.6031439304351807</v>
      </c>
      <c r="S99" s="20">
        <v>40.645729064941406</v>
      </c>
      <c r="T99" s="20">
        <v>0.64977318048477173</v>
      </c>
      <c r="U99" s="20">
        <v>13.160733558790794</v>
      </c>
      <c r="V99" s="20"/>
      <c r="W99" s="21">
        <v>0.48931000000000002</v>
      </c>
      <c r="X99" s="21">
        <v>1.4782999999999999</v>
      </c>
      <c r="Y99" s="21">
        <v>2.8991199999999999</v>
      </c>
      <c r="Z99" s="21">
        <v>1.61982</v>
      </c>
      <c r="AA99" s="21">
        <v>8.2349100000000011</v>
      </c>
      <c r="AB99" s="22">
        <v>7.2788909999999998E-2</v>
      </c>
      <c r="AC99" s="22">
        <v>19.277100000000001</v>
      </c>
      <c r="AD99" s="22">
        <v>24.982319999999998</v>
      </c>
      <c r="AE99" s="22" t="s">
        <v>43</v>
      </c>
      <c r="AF99" s="22"/>
      <c r="AG99" s="22"/>
      <c r="AH99" s="22">
        <f t="shared" si="17"/>
        <v>0.33099506189542044</v>
      </c>
      <c r="AI99" s="22">
        <f t="shared" si="18"/>
        <v>0.35205242073076687</v>
      </c>
      <c r="AJ99" s="22">
        <f t="shared" si="19"/>
        <v>113.13412991072406</v>
      </c>
      <c r="AK99" s="22">
        <f t="shared" si="20"/>
        <v>1.2374203206490246</v>
      </c>
      <c r="AL99" s="22">
        <f t="shared" si="21"/>
        <v>0.77162969652138003</v>
      </c>
      <c r="AM99" s="22">
        <f>(AA99/10)/T99</f>
        <v>1.2673514769963634</v>
      </c>
      <c r="AN99" s="22">
        <f t="shared" si="22"/>
        <v>1.7897791112592756</v>
      </c>
      <c r="AO99" s="22">
        <f t="shared" si="23"/>
        <v>3.9829144302339463E-2</v>
      </c>
    </row>
    <row r="100" spans="1:41" x14ac:dyDescent="0.3">
      <c r="A100" s="10" t="s">
        <v>67</v>
      </c>
      <c r="B100" s="10">
        <v>984</v>
      </c>
      <c r="C100" s="4" t="s">
        <v>61</v>
      </c>
      <c r="D100" s="10">
        <v>5.9972000000000003</v>
      </c>
      <c r="E100" s="10">
        <v>5.9078999999999997</v>
      </c>
      <c r="F100" s="10">
        <f t="shared" si="12"/>
        <v>8.9300000000000601E-2</v>
      </c>
      <c r="G100" s="10">
        <f t="shared" si="13"/>
        <v>1.4890282131661541</v>
      </c>
      <c r="H100" s="2" t="s">
        <v>61</v>
      </c>
      <c r="I100" s="3">
        <v>5.8933</v>
      </c>
      <c r="J100" s="13">
        <f t="shared" si="14"/>
        <v>0.10390000000000033</v>
      </c>
      <c r="K100" s="24">
        <f t="shared" si="15"/>
        <v>8.9300000000000601E-2</v>
      </c>
      <c r="L100" s="26">
        <f t="shared" si="16"/>
        <v>85.948026948989721</v>
      </c>
      <c r="M100" s="26">
        <v>984</v>
      </c>
      <c r="O100" s="20"/>
      <c r="P100" s="20"/>
      <c r="Q100" s="20"/>
      <c r="R100" s="20"/>
      <c r="S100" s="20"/>
      <c r="T100" s="20"/>
      <c r="U100" s="20"/>
      <c r="V100" s="20"/>
      <c r="W100" s="21"/>
      <c r="X100" s="21"/>
      <c r="Y100" s="21"/>
      <c r="Z100" s="21"/>
      <c r="AA100" s="21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</row>
    <row r="101" spans="1:41" x14ac:dyDescent="0.3">
      <c r="A101" s="10" t="s">
        <v>67</v>
      </c>
      <c r="B101" s="10">
        <v>980</v>
      </c>
      <c r="C101" s="12">
        <v>42</v>
      </c>
      <c r="D101" s="10">
        <v>5.4223999999999997</v>
      </c>
      <c r="E101" s="10">
        <v>5.3372999999999999</v>
      </c>
      <c r="F101" s="10">
        <f t="shared" si="12"/>
        <v>8.5099999999999731E-2</v>
      </c>
      <c r="G101" s="10">
        <f t="shared" si="13"/>
        <v>1.5694157568604259</v>
      </c>
      <c r="H101" s="2">
        <v>42</v>
      </c>
      <c r="I101" s="3">
        <v>5.3226000000000004</v>
      </c>
      <c r="J101" s="13">
        <f t="shared" si="14"/>
        <v>9.9799999999999223E-2</v>
      </c>
      <c r="K101" s="24">
        <f t="shared" si="15"/>
        <v>8.5099999999999731E-2</v>
      </c>
      <c r="L101" s="26">
        <f t="shared" si="16"/>
        <v>85.270541082164726</v>
      </c>
      <c r="M101" s="26">
        <v>980</v>
      </c>
      <c r="O101" s="20">
        <v>0</v>
      </c>
      <c r="P101" s="20">
        <v>0</v>
      </c>
      <c r="Q101" s="20">
        <v>39.348271088899999</v>
      </c>
      <c r="R101" s="20">
        <v>3.4388921200000002</v>
      </c>
      <c r="S101" s="20">
        <v>39.348271088899999</v>
      </c>
      <c r="T101" s="20">
        <v>0.64000780000000002</v>
      </c>
      <c r="U101" s="20">
        <v>13.349158586103984</v>
      </c>
      <c r="V101" s="20"/>
      <c r="W101" s="21">
        <v>0.57831999999999995</v>
      </c>
      <c r="X101" s="21">
        <v>1.2281</v>
      </c>
      <c r="Y101" s="21">
        <v>2.9089909999999999</v>
      </c>
      <c r="Z101" s="21">
        <v>1.5644199999999999</v>
      </c>
      <c r="AA101" s="21">
        <v>8.4782299999999999</v>
      </c>
      <c r="AB101" s="22">
        <v>7.5877230000000004E-2</v>
      </c>
      <c r="AC101" s="22">
        <v>22.31</v>
      </c>
      <c r="AD101" s="22">
        <v>25.778200000000002</v>
      </c>
      <c r="AE101" s="22" t="s">
        <v>43</v>
      </c>
      <c r="AF101" s="22"/>
      <c r="AG101" s="22"/>
      <c r="AH101" s="22">
        <f t="shared" si="17"/>
        <v>0.47090627799039164</v>
      </c>
      <c r="AI101" s="22">
        <f t="shared" si="18"/>
        <v>0.34311300825761981</v>
      </c>
      <c r="AJ101" s="22">
        <f t="shared" si="19"/>
        <v>111.73615589288117</v>
      </c>
      <c r="AK101" s="22">
        <f t="shared" si="20"/>
        <v>1.1587660463714051</v>
      </c>
      <c r="AL101" s="22">
        <f t="shared" si="21"/>
        <v>0.86545996229372091</v>
      </c>
      <c r="AM101" s="22">
        <f>(AA101/10)/T101</f>
        <v>1.3247072926298711</v>
      </c>
      <c r="AN101" s="22">
        <f t="shared" si="22"/>
        <v>1.8594693240945526</v>
      </c>
      <c r="AO101" s="22">
        <f t="shared" si="23"/>
        <v>3.8338128579548832E-2</v>
      </c>
    </row>
    <row r="102" spans="1:41" x14ac:dyDescent="0.3">
      <c r="A102" s="10" t="s">
        <v>67</v>
      </c>
      <c r="B102" s="10">
        <v>976</v>
      </c>
      <c r="C102" s="4" t="s">
        <v>62</v>
      </c>
      <c r="D102" s="10">
        <v>5.3457999999999997</v>
      </c>
      <c r="E102" s="10">
        <v>5.2946999999999997</v>
      </c>
      <c r="F102" s="10">
        <f t="shared" si="12"/>
        <v>5.1099999999999923E-2</v>
      </c>
      <c r="G102" s="10">
        <f t="shared" si="13"/>
        <v>0.95589060570915352</v>
      </c>
      <c r="H102" s="4" t="s">
        <v>62</v>
      </c>
      <c r="I102" s="3">
        <v>5.2842000000000002</v>
      </c>
      <c r="J102" s="13">
        <f t="shared" si="14"/>
        <v>6.1599999999999433E-2</v>
      </c>
      <c r="K102" s="24">
        <f t="shared" si="15"/>
        <v>5.1099999999999923E-2</v>
      </c>
      <c r="L102" s="26">
        <f t="shared" si="16"/>
        <v>82.954545454546093</v>
      </c>
      <c r="M102" s="26">
        <v>976</v>
      </c>
      <c r="O102" s="20"/>
      <c r="P102" s="20"/>
      <c r="Q102" s="20"/>
      <c r="R102" s="20"/>
      <c r="S102" s="20"/>
      <c r="T102" s="20"/>
      <c r="U102" s="20"/>
      <c r="V102" s="20"/>
      <c r="W102" s="21"/>
      <c r="X102" s="21"/>
      <c r="Y102" s="21"/>
      <c r="Z102" s="21"/>
      <c r="AA102" s="21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</row>
    <row r="103" spans="1:41" x14ac:dyDescent="0.3">
      <c r="A103" s="10" t="s">
        <v>67</v>
      </c>
      <c r="B103" s="10">
        <v>972</v>
      </c>
      <c r="C103" s="4" t="s">
        <v>63</v>
      </c>
      <c r="D103" s="10">
        <v>6.2190000000000003</v>
      </c>
      <c r="E103" s="10">
        <v>6.1420000000000003</v>
      </c>
      <c r="F103" s="10">
        <f t="shared" si="12"/>
        <v>7.6999999999999957E-2</v>
      </c>
      <c r="G103" s="10">
        <f t="shared" si="13"/>
        <v>1.2381411802540594</v>
      </c>
      <c r="H103" s="2" t="s">
        <v>63</v>
      </c>
      <c r="I103" s="3">
        <v>6.1292</v>
      </c>
      <c r="J103" s="13">
        <f t="shared" si="14"/>
        <v>8.9800000000000324E-2</v>
      </c>
      <c r="K103" s="24">
        <f t="shared" si="15"/>
        <v>7.6999999999999957E-2</v>
      </c>
      <c r="L103" s="26">
        <f t="shared" si="16"/>
        <v>85.746102449888284</v>
      </c>
      <c r="M103" s="26">
        <v>972</v>
      </c>
      <c r="O103" s="20">
        <v>0</v>
      </c>
      <c r="P103" s="20">
        <v>0</v>
      </c>
      <c r="Q103" s="20">
        <v>37.350273132324219</v>
      </c>
      <c r="R103" s="20">
        <v>3.117042064666748</v>
      </c>
      <c r="S103" s="20">
        <v>37.350273132324219</v>
      </c>
      <c r="T103" s="20">
        <v>0.63596630096435547</v>
      </c>
      <c r="U103" s="20">
        <v>13.979701829605247</v>
      </c>
      <c r="V103" s="20"/>
      <c r="W103" s="21">
        <v>0.53448099999999998</v>
      </c>
      <c r="X103" s="21">
        <v>1.2776099999999999</v>
      </c>
      <c r="Y103" s="21">
        <v>2.8771200000000001</v>
      </c>
      <c r="Z103" s="21">
        <v>1.6466400000000001</v>
      </c>
      <c r="AA103" s="21">
        <v>8.4309919999999998</v>
      </c>
      <c r="AB103" s="22">
        <v>7.1190100000000006E-2</v>
      </c>
      <c r="AC103" s="22">
        <v>23.778099999999998</v>
      </c>
      <c r="AD103" s="22">
        <v>26.881</v>
      </c>
      <c r="AE103" s="22" t="s">
        <v>43</v>
      </c>
      <c r="AF103" s="22"/>
      <c r="AG103" s="22"/>
      <c r="AH103" s="22">
        <f t="shared" si="17"/>
        <v>0.41834440870062073</v>
      </c>
      <c r="AI103" s="22">
        <f t="shared" si="18"/>
        <v>0.34125521646800283</v>
      </c>
      <c r="AJ103" s="22">
        <f t="shared" si="19"/>
        <v>118.42927598078946</v>
      </c>
      <c r="AK103" s="22">
        <f t="shared" si="20"/>
        <v>1.202150414303192</v>
      </c>
      <c r="AL103" s="22">
        <f t="shared" si="21"/>
        <v>0.88456902644990876</v>
      </c>
      <c r="AM103" s="22">
        <f>(AA103/10)/T103</f>
        <v>1.3256979162599589</v>
      </c>
      <c r="AN103" s="22">
        <f t="shared" si="22"/>
        <v>1.7472671622212506</v>
      </c>
      <c r="AO103" s="22">
        <f t="shared" si="23"/>
        <v>4.0414608210973153E-2</v>
      </c>
    </row>
    <row r="104" spans="1:41" x14ac:dyDescent="0.3">
      <c r="A104" s="10" t="s">
        <v>67</v>
      </c>
      <c r="B104" s="10">
        <v>968</v>
      </c>
      <c r="C104" s="10">
        <v>25</v>
      </c>
      <c r="D104" s="10">
        <v>5.3079000000000001</v>
      </c>
      <c r="E104" s="10">
        <v>5.2126999999999999</v>
      </c>
      <c r="F104" s="10">
        <f t="shared" si="12"/>
        <v>9.5200000000000173E-2</v>
      </c>
      <c r="G104" s="10">
        <f t="shared" si="13"/>
        <v>1.7935530058968741</v>
      </c>
      <c r="H104" s="1">
        <v>25</v>
      </c>
      <c r="I104" s="1">
        <v>5.1963999999999997</v>
      </c>
      <c r="J104" s="10">
        <f t="shared" si="14"/>
        <v>0.11150000000000038</v>
      </c>
      <c r="K104" s="24">
        <f t="shared" si="15"/>
        <v>9.5200000000000173E-2</v>
      </c>
      <c r="L104" s="26">
        <f t="shared" si="16"/>
        <v>85.381165919282381</v>
      </c>
      <c r="M104" s="26">
        <v>968</v>
      </c>
      <c r="O104" s="20"/>
      <c r="P104" s="20"/>
      <c r="Q104" s="20"/>
      <c r="R104" s="20"/>
      <c r="S104" s="20"/>
      <c r="T104" s="20"/>
      <c r="U104" s="20"/>
      <c r="V104" s="20"/>
      <c r="W104" s="21"/>
      <c r="X104" s="21"/>
      <c r="Y104" s="21"/>
      <c r="Z104" s="21"/>
      <c r="AA104" s="21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</row>
    <row r="105" spans="1:41" x14ac:dyDescent="0.3">
      <c r="A105" s="10" t="s">
        <v>67</v>
      </c>
      <c r="B105" s="10">
        <v>964</v>
      </c>
      <c r="C105" s="10">
        <v>31</v>
      </c>
      <c r="D105" s="10">
        <v>4.9142999999999999</v>
      </c>
      <c r="E105" s="10">
        <v>4.8121999999999998</v>
      </c>
      <c r="F105" s="10">
        <f t="shared" si="12"/>
        <v>0.10210000000000008</v>
      </c>
      <c r="G105" s="10">
        <f t="shared" si="13"/>
        <v>2.0776102395051192</v>
      </c>
      <c r="H105" s="1">
        <v>31</v>
      </c>
      <c r="I105" s="1">
        <v>4.7897999999999996</v>
      </c>
      <c r="J105" s="10">
        <f t="shared" si="14"/>
        <v>0.12450000000000028</v>
      </c>
      <c r="K105" s="24">
        <f t="shared" si="15"/>
        <v>0.10210000000000008</v>
      </c>
      <c r="L105" s="26">
        <f t="shared" si="16"/>
        <v>82.008032128513946</v>
      </c>
      <c r="M105" s="26">
        <v>964</v>
      </c>
      <c r="O105" s="20">
        <v>0</v>
      </c>
      <c r="P105" s="20">
        <v>0</v>
      </c>
      <c r="Q105" s="20">
        <v>40.893054962158203</v>
      </c>
      <c r="R105" s="20">
        <v>3.4537460803985596</v>
      </c>
      <c r="S105" s="20">
        <v>40.893054962158203</v>
      </c>
      <c r="T105" s="20">
        <v>0.62143760919570923</v>
      </c>
      <c r="U105" s="20">
        <v>13.813570254421359</v>
      </c>
      <c r="V105" s="20"/>
      <c r="W105" s="21">
        <v>0.57821999999999996</v>
      </c>
      <c r="X105" s="21">
        <v>1.3488100000000001</v>
      </c>
      <c r="Y105" s="21">
        <v>2.9889099999999997</v>
      </c>
      <c r="Z105" s="21">
        <v>1.74244</v>
      </c>
      <c r="AA105" s="21">
        <v>8.8889200000000006</v>
      </c>
      <c r="AB105" s="22">
        <v>7.2232099999999994E-2</v>
      </c>
      <c r="AC105" s="22">
        <v>27.780999999999999</v>
      </c>
      <c r="AD105" s="22">
        <v>26.677800000000001</v>
      </c>
      <c r="AE105" s="22" t="s">
        <v>43</v>
      </c>
      <c r="AF105" s="22"/>
      <c r="AG105" s="22"/>
      <c r="AH105" s="22">
        <f t="shared" si="17"/>
        <v>0.42868899251933179</v>
      </c>
      <c r="AI105" s="22">
        <f t="shared" si="18"/>
        <v>0.3362511981208065</v>
      </c>
      <c r="AJ105" s="22">
        <f t="shared" si="19"/>
        <v>123.06052295309151</v>
      </c>
      <c r="AK105" s="22">
        <f t="shared" si="20"/>
        <v>1.2276950460201213</v>
      </c>
      <c r="AL105" s="22">
        <f t="shared" si="21"/>
        <v>1.0413527352330401</v>
      </c>
      <c r="AM105" s="22">
        <f>(AA105/10)/T105</f>
        <v>1.4303801167593342</v>
      </c>
      <c r="AN105" s="22">
        <f t="shared" si="22"/>
        <v>1.7153589219714882</v>
      </c>
      <c r="AO105" s="22">
        <f t="shared" si="23"/>
        <v>4.1379248284350037E-2</v>
      </c>
    </row>
    <row r="106" spans="1:41" x14ac:dyDescent="0.3">
      <c r="A106" s="10" t="s">
        <v>67</v>
      </c>
      <c r="B106" s="10">
        <v>960</v>
      </c>
      <c r="C106" s="10">
        <v>33</v>
      </c>
      <c r="D106" s="10">
        <v>4.7431000000000001</v>
      </c>
      <c r="E106" s="10">
        <v>4.6433999999999997</v>
      </c>
      <c r="F106" s="10">
        <f t="shared" si="12"/>
        <v>9.9700000000000344E-2</v>
      </c>
      <c r="G106" s="10">
        <f t="shared" si="13"/>
        <v>2.1020008011638032</v>
      </c>
      <c r="H106" s="1">
        <v>33</v>
      </c>
      <c r="I106" s="1">
        <v>4.6201999999999996</v>
      </c>
      <c r="J106" s="10">
        <f t="shared" si="14"/>
        <v>0.12290000000000045</v>
      </c>
      <c r="K106" s="24">
        <f t="shared" si="15"/>
        <v>9.9700000000000344E-2</v>
      </c>
      <c r="L106" s="26">
        <f t="shared" si="16"/>
        <v>81.122864117168419</v>
      </c>
      <c r="M106" s="26">
        <v>960</v>
      </c>
      <c r="O106" s="20"/>
      <c r="P106" s="20"/>
      <c r="Q106" s="20"/>
      <c r="R106" s="20"/>
      <c r="S106" s="20"/>
      <c r="T106" s="20"/>
      <c r="U106" s="20"/>
      <c r="V106" s="20"/>
      <c r="W106" s="21"/>
      <c r="X106" s="21"/>
      <c r="Y106" s="21"/>
      <c r="Z106" s="21"/>
      <c r="AA106" s="21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</row>
    <row r="107" spans="1:41" x14ac:dyDescent="0.3">
      <c r="A107" s="10" t="s">
        <v>67</v>
      </c>
      <c r="B107" s="10">
        <v>956</v>
      </c>
      <c r="C107" s="10">
        <v>34</v>
      </c>
      <c r="D107" s="10">
        <v>5.2417999999999996</v>
      </c>
      <c r="E107" s="10">
        <v>5.1615000000000002</v>
      </c>
      <c r="F107" s="10">
        <f t="shared" si="12"/>
        <v>8.0299999999999372E-2</v>
      </c>
      <c r="G107" s="10">
        <f t="shared" si="13"/>
        <v>1.5319165172268949</v>
      </c>
      <c r="H107" s="1">
        <v>34</v>
      </c>
      <c r="I107" s="1">
        <v>5.1464999999999996</v>
      </c>
      <c r="J107" s="10">
        <f t="shared" si="14"/>
        <v>9.529999999999994E-2</v>
      </c>
      <c r="K107" s="24">
        <f t="shared" si="15"/>
        <v>8.0299999999999372E-2</v>
      </c>
      <c r="L107" s="26">
        <f t="shared" si="16"/>
        <v>84.260230849946922</v>
      </c>
      <c r="M107" s="26">
        <v>956</v>
      </c>
      <c r="O107" s="20">
        <v>0</v>
      </c>
      <c r="P107" s="20">
        <v>0</v>
      </c>
      <c r="Q107" s="20">
        <v>39.893802642822266</v>
      </c>
      <c r="R107" s="20">
        <v>3.4440910816192627</v>
      </c>
      <c r="S107" s="20">
        <v>39.893802642822266</v>
      </c>
      <c r="T107" s="20">
        <v>0.60859817266464233</v>
      </c>
      <c r="U107" s="20">
        <v>13.513803394559737</v>
      </c>
      <c r="V107" s="20"/>
      <c r="W107" s="21">
        <v>0.48891000000000001</v>
      </c>
      <c r="X107" s="21">
        <v>1.2778099999999999</v>
      </c>
      <c r="Y107" s="21">
        <v>3.2338900000000002</v>
      </c>
      <c r="Z107" s="21">
        <v>1.7998400000000001</v>
      </c>
      <c r="AA107" s="21">
        <v>8.9112120000000008</v>
      </c>
      <c r="AB107" s="22">
        <v>7.4540999999999996E-2</v>
      </c>
      <c r="AC107" s="22">
        <v>31.221</v>
      </c>
      <c r="AD107" s="22">
        <v>24.4589</v>
      </c>
      <c r="AE107" s="22" t="s">
        <v>43</v>
      </c>
      <c r="AF107" s="22"/>
      <c r="AG107" s="22"/>
      <c r="AH107" s="22">
        <f t="shared" si="17"/>
        <v>0.3826155688247862</v>
      </c>
      <c r="AI107" s="22">
        <f t="shared" si="18"/>
        <v>0.36290125293843306</v>
      </c>
      <c r="AJ107" s="22">
        <f t="shared" si="19"/>
        <v>119.54779249003906</v>
      </c>
      <c r="AK107" s="22">
        <f t="shared" si="20"/>
        <v>1.1028699182718027</v>
      </c>
      <c r="AL107" s="22">
        <f t="shared" si="21"/>
        <v>1.2764678705910733</v>
      </c>
      <c r="AM107" s="22">
        <f>(AA107/10)/T107</f>
        <v>1.4642193158391839</v>
      </c>
      <c r="AN107" s="22">
        <f t="shared" si="22"/>
        <v>1.7967652680238244</v>
      </c>
      <c r="AO107" s="22">
        <f t="shared" si="23"/>
        <v>4.3384043680658971E-2</v>
      </c>
    </row>
    <row r="108" spans="1:41" x14ac:dyDescent="0.3">
      <c r="A108" s="10" t="s">
        <v>67</v>
      </c>
      <c r="B108" s="10">
        <v>952</v>
      </c>
      <c r="C108" s="10">
        <v>35</v>
      </c>
      <c r="D108" s="10">
        <v>4.7290999999999999</v>
      </c>
      <c r="E108" s="10">
        <v>4.6477000000000004</v>
      </c>
      <c r="F108" s="10">
        <f t="shared" si="12"/>
        <v>8.1399999999999473E-2</v>
      </c>
      <c r="G108" s="10">
        <f t="shared" si="13"/>
        <v>1.7212577446025561</v>
      </c>
      <c r="H108" s="1">
        <v>35</v>
      </c>
      <c r="I108" s="1">
        <v>4.6322999999999999</v>
      </c>
      <c r="J108" s="10">
        <f t="shared" si="14"/>
        <v>9.6799999999999997E-2</v>
      </c>
      <c r="K108" s="24">
        <f t="shared" si="15"/>
        <v>8.1399999999999473E-2</v>
      </c>
      <c r="L108" s="26">
        <f t="shared" si="16"/>
        <v>84.090909090908553</v>
      </c>
      <c r="M108" s="26">
        <v>952</v>
      </c>
      <c r="O108" s="20"/>
      <c r="P108" s="20"/>
      <c r="Q108" s="20"/>
      <c r="R108" s="20"/>
      <c r="S108" s="20"/>
      <c r="T108" s="20"/>
      <c r="U108" s="20"/>
      <c r="V108" s="20"/>
      <c r="W108" s="21"/>
      <c r="X108" s="21"/>
      <c r="Y108" s="21"/>
      <c r="Z108" s="21"/>
      <c r="AA108" s="21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</row>
    <row r="109" spans="1:41" x14ac:dyDescent="0.3">
      <c r="A109" s="10" t="s">
        <v>67</v>
      </c>
      <c r="B109" s="10">
        <v>948</v>
      </c>
      <c r="C109" s="10">
        <v>36</v>
      </c>
      <c r="D109" s="10">
        <v>5.5674999999999999</v>
      </c>
      <c r="E109" s="10">
        <v>5.4615</v>
      </c>
      <c r="F109" s="10">
        <f t="shared" si="12"/>
        <v>0.10599999999999987</v>
      </c>
      <c r="G109" s="10">
        <f t="shared" si="13"/>
        <v>1.9039066008082599</v>
      </c>
      <c r="H109" s="1">
        <v>36</v>
      </c>
      <c r="I109" s="1">
        <v>5.4439000000000002</v>
      </c>
      <c r="J109" s="10">
        <f t="shared" si="14"/>
        <v>0.12359999999999971</v>
      </c>
      <c r="K109" s="24">
        <f t="shared" si="15"/>
        <v>0.10599999999999987</v>
      </c>
      <c r="L109" s="26">
        <f t="shared" si="16"/>
        <v>85.760517799352854</v>
      </c>
      <c r="M109" s="26">
        <v>948</v>
      </c>
      <c r="O109" s="20">
        <v>0</v>
      </c>
      <c r="P109" s="20">
        <v>0</v>
      </c>
      <c r="Q109" s="20">
        <v>39.973552703857422</v>
      </c>
      <c r="R109" s="20">
        <v>3.4856553077697754</v>
      </c>
      <c r="S109" s="20">
        <v>39.973552703857422</v>
      </c>
      <c r="T109" s="20">
        <v>0.51421111822128296</v>
      </c>
      <c r="U109" s="20">
        <v>13.379352623846396</v>
      </c>
      <c r="V109" s="20"/>
      <c r="W109" s="21">
        <v>0.52881</v>
      </c>
      <c r="X109" s="21">
        <v>1.3488899999999999</v>
      </c>
      <c r="Y109" s="21">
        <v>3.1882899999999998</v>
      </c>
      <c r="Z109" s="21">
        <v>1.6686000000000001</v>
      </c>
      <c r="AA109" s="21">
        <v>8.8323</v>
      </c>
      <c r="AB109" s="22">
        <v>7.1121000000000004E-2</v>
      </c>
      <c r="AC109" s="22">
        <v>29.887000000000004</v>
      </c>
      <c r="AD109" s="22">
        <v>22.1891</v>
      </c>
      <c r="AE109" s="22" t="s">
        <v>43</v>
      </c>
      <c r="AF109" s="22"/>
      <c r="AG109" s="22"/>
      <c r="AH109" s="22">
        <f t="shared" si="17"/>
        <v>0.39203344972532972</v>
      </c>
      <c r="AI109" s="22">
        <f t="shared" si="18"/>
        <v>0.36098071849914515</v>
      </c>
      <c r="AJ109" s="22">
        <f t="shared" si="19"/>
        <v>124.18694900240435</v>
      </c>
      <c r="AK109" s="22">
        <f t="shared" si="20"/>
        <v>1.1122890326789596</v>
      </c>
      <c r="AL109" s="22">
        <f t="shared" si="21"/>
        <v>1.3469225881175895</v>
      </c>
      <c r="AM109" s="22">
        <f>(AA109/10)/T109</f>
        <v>1.717640806863914</v>
      </c>
      <c r="AN109" s="22">
        <f t="shared" si="22"/>
        <v>1.9107575212753205</v>
      </c>
      <c r="AO109" s="22">
        <f t="shared" si="23"/>
        <v>4.4829094079104619E-2</v>
      </c>
    </row>
    <row r="110" spans="1:41" x14ac:dyDescent="0.3">
      <c r="A110" s="10" t="s">
        <v>67</v>
      </c>
      <c r="B110" s="10">
        <v>944</v>
      </c>
      <c r="C110" s="10">
        <v>37</v>
      </c>
      <c r="D110" s="10">
        <v>4.5730000000000004</v>
      </c>
      <c r="E110" s="10">
        <v>4.4524999999999997</v>
      </c>
      <c r="F110" s="10">
        <f t="shared" si="12"/>
        <v>0.12050000000000072</v>
      </c>
      <c r="G110" s="10">
        <f t="shared" si="13"/>
        <v>2.6350317078504419</v>
      </c>
      <c r="H110" s="1">
        <v>37</v>
      </c>
      <c r="I110" s="1">
        <v>4.43</v>
      </c>
      <c r="J110" s="10">
        <f t="shared" si="14"/>
        <v>0.14300000000000068</v>
      </c>
      <c r="K110" s="24">
        <f t="shared" si="15"/>
        <v>0.12050000000000072</v>
      </c>
      <c r="L110" s="26">
        <f t="shared" si="16"/>
        <v>84.265734265734366</v>
      </c>
      <c r="M110" s="26">
        <v>944</v>
      </c>
      <c r="O110" s="20"/>
      <c r="P110" s="20"/>
      <c r="Q110" s="20"/>
      <c r="R110" s="20"/>
      <c r="S110" s="20"/>
      <c r="T110" s="20"/>
      <c r="U110" s="20"/>
      <c r="V110" s="20"/>
      <c r="W110" s="21"/>
      <c r="X110" s="21"/>
      <c r="Y110" s="21"/>
      <c r="Z110" s="21"/>
      <c r="AA110" s="21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</row>
    <row r="111" spans="1:41" x14ac:dyDescent="0.3">
      <c r="A111" s="10" t="s">
        <v>67</v>
      </c>
      <c r="B111" s="10">
        <v>940</v>
      </c>
      <c r="C111" s="10">
        <v>38</v>
      </c>
      <c r="D111" s="10">
        <v>5.4103000000000003</v>
      </c>
      <c r="E111" s="10">
        <v>5.3048999999999999</v>
      </c>
      <c r="F111" s="10">
        <f t="shared" si="12"/>
        <v>0.10540000000000038</v>
      </c>
      <c r="G111" s="10">
        <f t="shared" si="13"/>
        <v>1.9481359628856141</v>
      </c>
      <c r="H111" s="1">
        <v>38</v>
      </c>
      <c r="I111" s="1">
        <v>5.2854000000000001</v>
      </c>
      <c r="J111" s="10">
        <f t="shared" si="14"/>
        <v>0.12490000000000023</v>
      </c>
      <c r="K111" s="24">
        <f t="shared" si="15"/>
        <v>0.10540000000000038</v>
      </c>
      <c r="L111" s="26">
        <f t="shared" si="16"/>
        <v>84.387510008006544</v>
      </c>
      <c r="M111" s="26">
        <v>940</v>
      </c>
      <c r="O111" s="20">
        <v>0</v>
      </c>
      <c r="P111" s="20">
        <v>0</v>
      </c>
      <c r="Q111" s="20">
        <v>39.075279235839844</v>
      </c>
      <c r="R111" s="20">
        <v>3.3511157035827637</v>
      </c>
      <c r="S111" s="20">
        <v>39.075279235839844</v>
      </c>
      <c r="T111" s="20">
        <v>0.54660344123840332</v>
      </c>
      <c r="U111" s="20">
        <v>13.603775520614633</v>
      </c>
      <c r="V111" s="20"/>
      <c r="W111" s="21">
        <v>0.51119999999999999</v>
      </c>
      <c r="X111" s="21">
        <v>1.4598120000000001</v>
      </c>
      <c r="Y111" s="21">
        <v>3.07761</v>
      </c>
      <c r="Z111" s="21">
        <v>1.62242</v>
      </c>
      <c r="AA111" s="21">
        <v>8.28871</v>
      </c>
      <c r="AB111" s="22">
        <v>7.0091199999999992E-2</v>
      </c>
      <c r="AC111" s="22">
        <v>23.8871</v>
      </c>
      <c r="AD111" s="22">
        <v>23.476099999999999</v>
      </c>
      <c r="AE111" s="22" t="s">
        <v>43</v>
      </c>
      <c r="AF111" s="22"/>
      <c r="AG111" s="22"/>
      <c r="AH111" s="22">
        <f t="shared" si="17"/>
        <v>0.35018207824021169</v>
      </c>
      <c r="AI111" s="22">
        <f t="shared" si="18"/>
        <v>0.37130144497756584</v>
      </c>
      <c r="AJ111" s="22">
        <f t="shared" si="19"/>
        <v>118.25607208893557</v>
      </c>
      <c r="AK111" s="22">
        <f t="shared" si="20"/>
        <v>1.1676047322435266</v>
      </c>
      <c r="AL111" s="22">
        <f t="shared" si="21"/>
        <v>1.0175071668633207</v>
      </c>
      <c r="AM111" s="22">
        <f>(AA111/10)/T111</f>
        <v>1.5164028205202693</v>
      </c>
      <c r="AN111" s="22">
        <f t="shared" si="22"/>
        <v>1.8969255803059628</v>
      </c>
      <c r="AO111" s="22">
        <f t="shared" si="23"/>
        <v>4.3908650443992975E-2</v>
      </c>
    </row>
    <row r="112" spans="1:41" x14ac:dyDescent="0.3">
      <c r="A112" s="10" t="s">
        <v>67</v>
      </c>
      <c r="B112" s="10">
        <v>936</v>
      </c>
      <c r="C112" s="10">
        <v>39</v>
      </c>
      <c r="D112" s="10">
        <v>5.2786</v>
      </c>
      <c r="E112" s="10">
        <v>5.1738999999999997</v>
      </c>
      <c r="F112" s="10">
        <f t="shared" si="12"/>
        <v>0.10470000000000024</v>
      </c>
      <c r="G112" s="10">
        <f t="shared" si="13"/>
        <v>1.9834804683059948</v>
      </c>
      <c r="H112" s="1">
        <v>39</v>
      </c>
      <c r="I112" s="1">
        <v>5.1540999999999997</v>
      </c>
      <c r="J112" s="10">
        <f t="shared" si="14"/>
        <v>0.12450000000000028</v>
      </c>
      <c r="K112" s="24">
        <f t="shared" si="15"/>
        <v>0.10470000000000024</v>
      </c>
      <c r="L112" s="26">
        <f t="shared" si="16"/>
        <v>84.09638554216869</v>
      </c>
      <c r="M112" s="26">
        <v>936</v>
      </c>
      <c r="O112" s="20"/>
      <c r="P112" s="20"/>
      <c r="Q112" s="20"/>
      <c r="R112" s="20"/>
      <c r="S112" s="20"/>
      <c r="T112" s="20"/>
      <c r="U112" s="20"/>
      <c r="V112" s="20"/>
      <c r="W112" s="21"/>
      <c r="X112" s="21"/>
      <c r="Y112" s="21"/>
      <c r="Z112" s="21"/>
      <c r="AA112" s="21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</row>
    <row r="113" spans="1:41" x14ac:dyDescent="0.3">
      <c r="A113" s="10" t="s">
        <v>67</v>
      </c>
      <c r="B113" s="10">
        <v>932</v>
      </c>
      <c r="C113" s="10">
        <v>40</v>
      </c>
      <c r="D113" s="10">
        <v>4.8342999999999998</v>
      </c>
      <c r="E113" s="10">
        <v>4.7145999999999999</v>
      </c>
      <c r="F113" s="10">
        <f t="shared" si="12"/>
        <v>0.11969999999999992</v>
      </c>
      <c r="G113" s="10">
        <f t="shared" si="13"/>
        <v>2.4760565128353624</v>
      </c>
      <c r="H113" s="1">
        <v>40</v>
      </c>
      <c r="I113" s="1">
        <v>4.6863000000000001</v>
      </c>
      <c r="J113" s="10">
        <f t="shared" si="14"/>
        <v>0.14799999999999969</v>
      </c>
      <c r="K113" s="24">
        <f t="shared" si="15"/>
        <v>0.11969999999999992</v>
      </c>
      <c r="L113" s="26">
        <f t="shared" si="16"/>
        <v>80.878378378378486</v>
      </c>
      <c r="M113" s="26">
        <v>932</v>
      </c>
      <c r="O113" s="20">
        <v>0</v>
      </c>
      <c r="P113" s="20">
        <v>0</v>
      </c>
      <c r="Q113" s="20">
        <v>39.117870330810547</v>
      </c>
      <c r="R113" s="20">
        <v>3.2915375232696533</v>
      </c>
      <c r="S113" s="20">
        <v>39.117870330810547</v>
      </c>
      <c r="T113" s="20">
        <v>0.5423923134803772</v>
      </c>
      <c r="U113" s="20">
        <v>13.865105611985109</v>
      </c>
      <c r="V113" s="20"/>
      <c r="W113" s="21">
        <v>0.57811999999999997</v>
      </c>
      <c r="X113" s="21">
        <v>1.4877199999999999</v>
      </c>
      <c r="Y113" s="21">
        <v>3.0221800000000001</v>
      </c>
      <c r="Z113" s="21">
        <v>1.5644199999999999</v>
      </c>
      <c r="AA113" s="21">
        <v>8.1288911000000006</v>
      </c>
      <c r="AB113" s="22">
        <v>6.8891999999999995E-2</v>
      </c>
      <c r="AC113" s="22">
        <v>21.288989999999998</v>
      </c>
      <c r="AD113" s="22">
        <v>21.227999999999998</v>
      </c>
      <c r="AE113" s="22" t="s">
        <v>43</v>
      </c>
      <c r="AF113" s="22"/>
      <c r="AG113" s="22"/>
      <c r="AH113" s="22">
        <f t="shared" si="17"/>
        <v>0.38859462802140188</v>
      </c>
      <c r="AI113" s="22">
        <f t="shared" si="18"/>
        <v>0.37178256699736079</v>
      </c>
      <c r="AJ113" s="22">
        <f t="shared" si="19"/>
        <v>117.99470330372178</v>
      </c>
      <c r="AK113" s="22">
        <f t="shared" si="20"/>
        <v>1.2012057521391841</v>
      </c>
      <c r="AL113" s="22">
        <f t="shared" si="21"/>
        <v>1.0028730921424533</v>
      </c>
      <c r="AM113" s="22">
        <f>(AA113/10)/T113</f>
        <v>1.4987106007899003</v>
      </c>
      <c r="AN113" s="22">
        <f t="shared" si="22"/>
        <v>1.931821377890848</v>
      </c>
      <c r="AO113" s="22">
        <f t="shared" si="23"/>
        <v>4.3868373686349653E-2</v>
      </c>
    </row>
    <row r="114" spans="1:41" x14ac:dyDescent="0.3">
      <c r="A114" s="10" t="s">
        <v>67</v>
      </c>
      <c r="B114" s="10">
        <v>928</v>
      </c>
      <c r="C114" s="10">
        <v>41</v>
      </c>
      <c r="D114" s="10">
        <v>5.1661999999999999</v>
      </c>
      <c r="E114" s="10">
        <v>5.024</v>
      </c>
      <c r="F114" s="10">
        <f t="shared" si="12"/>
        <v>0.14219999999999988</v>
      </c>
      <c r="G114" s="10">
        <f t="shared" si="13"/>
        <v>2.7525066780225287</v>
      </c>
      <c r="H114" s="1">
        <v>41</v>
      </c>
      <c r="I114" s="1">
        <v>4.9983000000000004</v>
      </c>
      <c r="J114" s="10">
        <f t="shared" si="14"/>
        <v>0.16789999999999949</v>
      </c>
      <c r="K114" s="24">
        <f t="shared" si="15"/>
        <v>0.14219999999999988</v>
      </c>
      <c r="L114" s="26">
        <f t="shared" si="16"/>
        <v>84.693269803454612</v>
      </c>
      <c r="M114" s="26">
        <v>928</v>
      </c>
      <c r="O114" s="20"/>
      <c r="P114" s="20"/>
      <c r="Q114" s="20"/>
      <c r="R114" s="20"/>
      <c r="S114" s="20"/>
      <c r="T114" s="20"/>
      <c r="U114" s="20"/>
      <c r="V114" s="20"/>
      <c r="W114" s="21"/>
      <c r="X114" s="21"/>
      <c r="Y114" s="21"/>
      <c r="Z114" s="21"/>
      <c r="AA114" s="21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</row>
    <row r="115" spans="1:41" x14ac:dyDescent="0.3">
      <c r="A115" s="10" t="s">
        <v>67</v>
      </c>
      <c r="B115" s="10">
        <v>924</v>
      </c>
      <c r="C115" s="10">
        <v>42</v>
      </c>
      <c r="D115" s="10">
        <v>5.9503000000000004</v>
      </c>
      <c r="E115" s="10">
        <v>5.7889999999999997</v>
      </c>
      <c r="F115" s="10">
        <f t="shared" si="12"/>
        <v>0.16130000000000067</v>
      </c>
      <c r="G115" s="10">
        <f t="shared" si="13"/>
        <v>2.7107876913769164</v>
      </c>
      <c r="H115" s="1">
        <v>42</v>
      </c>
      <c r="I115" s="1">
        <v>5.7563000000000004</v>
      </c>
      <c r="J115" s="10">
        <f t="shared" si="14"/>
        <v>0.19399999999999995</v>
      </c>
      <c r="K115" s="24">
        <f t="shared" si="15"/>
        <v>0.16130000000000067</v>
      </c>
      <c r="L115" s="26">
        <f t="shared" si="16"/>
        <v>83.144329896907578</v>
      </c>
      <c r="M115" s="26">
        <v>924</v>
      </c>
      <c r="O115" s="20">
        <v>0</v>
      </c>
      <c r="P115" s="20">
        <v>0</v>
      </c>
      <c r="Q115" s="20">
        <v>39.535167694091797</v>
      </c>
      <c r="R115" s="20">
        <v>3.2573914527893066</v>
      </c>
      <c r="S115" s="20">
        <v>39.535167694091797</v>
      </c>
      <c r="T115" s="20">
        <v>0.56510186195373535</v>
      </c>
      <c r="U115" s="20">
        <v>14.159907698621067</v>
      </c>
      <c r="V115" s="20"/>
      <c r="W115" s="21">
        <v>0.52210999999999996</v>
      </c>
      <c r="X115" s="21">
        <v>1.3889199999999999</v>
      </c>
      <c r="Y115" s="21">
        <v>3.4221200000000005</v>
      </c>
      <c r="Z115" s="21">
        <v>1.4246639999999999</v>
      </c>
      <c r="AA115" s="21">
        <v>8.0778099999999995</v>
      </c>
      <c r="AB115" s="22">
        <v>6.9882E-2</v>
      </c>
      <c r="AC115" s="22">
        <v>24.5581</v>
      </c>
      <c r="AD115" s="22">
        <v>26.223210000000002</v>
      </c>
      <c r="AE115" s="22" t="s">
        <v>43</v>
      </c>
      <c r="AF115" s="22"/>
      <c r="AG115" s="22"/>
      <c r="AH115" s="22">
        <f t="shared" si="17"/>
        <v>0.37591077959853697</v>
      </c>
      <c r="AI115" s="22">
        <f t="shared" si="18"/>
        <v>0.42364452741522773</v>
      </c>
      <c r="AJ115" s="22">
        <f t="shared" si="19"/>
        <v>115.59214103774934</v>
      </c>
      <c r="AK115" s="22">
        <f t="shared" si="20"/>
        <v>0.97474489497738226</v>
      </c>
      <c r="AL115" s="22">
        <f t="shared" si="21"/>
        <v>0.93650243429389457</v>
      </c>
      <c r="AM115" s="22">
        <f>(AA115/10)/T115</f>
        <v>1.4294431754431782</v>
      </c>
      <c r="AN115" s="22">
        <f t="shared" si="22"/>
        <v>2.4020540983698617</v>
      </c>
      <c r="AO115" s="22">
        <f t="shared" si="23"/>
        <v>4.8969977962851671E-2</v>
      </c>
    </row>
    <row r="116" spans="1:41" x14ac:dyDescent="0.3">
      <c r="A116" s="10" t="s">
        <v>67</v>
      </c>
      <c r="B116" s="10">
        <v>920</v>
      </c>
      <c r="C116" s="10">
        <v>43</v>
      </c>
      <c r="D116" s="10">
        <v>6.3151000000000002</v>
      </c>
      <c r="E116" s="10">
        <v>6.2435</v>
      </c>
      <c r="F116" s="10">
        <f t="shared" si="12"/>
        <v>7.1600000000000108E-2</v>
      </c>
      <c r="G116" s="10">
        <f t="shared" si="13"/>
        <v>1.1337904387895696</v>
      </c>
      <c r="H116" s="1">
        <v>43</v>
      </c>
      <c r="I116" s="1">
        <v>6.2298999999999998</v>
      </c>
      <c r="J116" s="10">
        <f t="shared" si="14"/>
        <v>8.5200000000000387E-2</v>
      </c>
      <c r="K116" s="24">
        <f t="shared" si="15"/>
        <v>7.1600000000000108E-2</v>
      </c>
      <c r="L116" s="26">
        <f t="shared" si="16"/>
        <v>84.037558685445759</v>
      </c>
      <c r="M116" s="26">
        <v>920</v>
      </c>
      <c r="O116" s="20"/>
      <c r="P116" s="20"/>
      <c r="Q116" s="20"/>
      <c r="R116" s="20"/>
      <c r="S116" s="20"/>
      <c r="T116" s="20"/>
      <c r="U116" s="20"/>
      <c r="V116" s="20"/>
      <c r="W116" s="21"/>
      <c r="X116" s="21"/>
      <c r="Y116" s="21"/>
      <c r="Z116" s="21"/>
      <c r="AA116" s="21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</row>
    <row r="117" spans="1:41" x14ac:dyDescent="0.3">
      <c r="A117" s="10" t="s">
        <v>67</v>
      </c>
      <c r="B117" s="10">
        <v>916</v>
      </c>
      <c r="C117" s="10">
        <v>44</v>
      </c>
      <c r="D117" s="10">
        <v>5.9611000000000001</v>
      </c>
      <c r="E117" s="10">
        <v>5.8193000000000001</v>
      </c>
      <c r="F117" s="10">
        <f t="shared" si="12"/>
        <v>0.14179999999999993</v>
      </c>
      <c r="G117" s="10">
        <f t="shared" si="13"/>
        <v>2.378755598798878</v>
      </c>
      <c r="H117" s="1">
        <v>44</v>
      </c>
      <c r="I117" s="1">
        <v>5.7882999999999996</v>
      </c>
      <c r="J117" s="10">
        <f t="shared" si="14"/>
        <v>0.17280000000000051</v>
      </c>
      <c r="K117" s="24">
        <f t="shared" si="15"/>
        <v>0.14179999999999993</v>
      </c>
      <c r="L117" s="26">
        <f t="shared" si="16"/>
        <v>82.060185185184892</v>
      </c>
      <c r="M117" s="26">
        <v>916</v>
      </c>
      <c r="O117" s="20">
        <v>0</v>
      </c>
      <c r="P117" s="20">
        <v>0</v>
      </c>
      <c r="Q117" s="20">
        <v>39.3525390625</v>
      </c>
      <c r="R117" s="20">
        <v>3.2264878749847412</v>
      </c>
      <c r="S117" s="20">
        <v>39.3525390625</v>
      </c>
      <c r="T117" s="20">
        <v>0.58309650421142578</v>
      </c>
      <c r="U117" s="20">
        <v>14.229495771197898</v>
      </c>
      <c r="V117" s="20"/>
      <c r="W117" s="21">
        <v>0.48891000000000001</v>
      </c>
      <c r="X117" s="21">
        <v>1.28891</v>
      </c>
      <c r="Y117" s="21">
        <v>3.1991000000000001</v>
      </c>
      <c r="Z117" s="21">
        <v>1.4866200000000001</v>
      </c>
      <c r="AA117" s="21">
        <v>8.077119999999999</v>
      </c>
      <c r="AB117" s="22">
        <v>6.8878999999999996E-2</v>
      </c>
      <c r="AC117" s="22">
        <v>22.331</v>
      </c>
      <c r="AD117" s="22">
        <v>23.3431</v>
      </c>
      <c r="AE117" s="22" t="s">
        <v>43</v>
      </c>
      <c r="AF117" s="22"/>
      <c r="AG117" s="22"/>
      <c r="AH117" s="22">
        <f t="shared" si="17"/>
        <v>0.37932051112955911</v>
      </c>
      <c r="AI117" s="22">
        <f t="shared" si="18"/>
        <v>0.39606939107008443</v>
      </c>
      <c r="AJ117" s="22">
        <f t="shared" si="19"/>
        <v>117.2653493807982</v>
      </c>
      <c r="AK117" s="22">
        <f t="shared" si="20"/>
        <v>1.0204244943890468</v>
      </c>
      <c r="AL117" s="22">
        <f t="shared" si="21"/>
        <v>0.95664243395264548</v>
      </c>
      <c r="AM117" s="22">
        <f>(AA117/10)/T117</f>
        <v>1.3852115287371547</v>
      </c>
      <c r="AN117" s="22">
        <f t="shared" si="22"/>
        <v>2.1519285358733233</v>
      </c>
      <c r="AO117" s="22">
        <f t="shared" si="23"/>
        <v>4.6445215522873444E-2</v>
      </c>
    </row>
    <row r="118" spans="1:41" x14ac:dyDescent="0.3">
      <c r="A118" s="10" t="s">
        <v>67</v>
      </c>
      <c r="B118" s="10">
        <v>912</v>
      </c>
      <c r="C118" s="10">
        <v>45</v>
      </c>
      <c r="D118" s="10">
        <v>5.4983000000000004</v>
      </c>
      <c r="E118" s="10">
        <v>5.3468</v>
      </c>
      <c r="F118" s="10">
        <f t="shared" si="12"/>
        <v>0.15150000000000041</v>
      </c>
      <c r="G118" s="10">
        <f t="shared" si="13"/>
        <v>2.7553971227470382</v>
      </c>
      <c r="H118" s="1">
        <v>45</v>
      </c>
      <c r="I118" s="1">
        <v>5.3170999999999999</v>
      </c>
      <c r="J118" s="10">
        <f t="shared" si="14"/>
        <v>0.18120000000000047</v>
      </c>
      <c r="K118" s="24">
        <f t="shared" si="15"/>
        <v>0.15150000000000041</v>
      </c>
      <c r="L118" s="26">
        <f t="shared" si="16"/>
        <v>83.609271523178819</v>
      </c>
      <c r="M118" s="26">
        <v>912</v>
      </c>
      <c r="O118" s="20"/>
      <c r="P118" s="20"/>
      <c r="Q118" s="20"/>
      <c r="R118" s="20"/>
      <c r="S118" s="20"/>
      <c r="T118" s="20"/>
      <c r="U118" s="20"/>
      <c r="V118" s="20"/>
      <c r="W118" s="21"/>
      <c r="X118" s="21"/>
      <c r="Y118" s="21"/>
      <c r="Z118" s="21"/>
      <c r="AA118" s="21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</row>
    <row r="119" spans="1:41" x14ac:dyDescent="0.3">
      <c r="A119" s="10" t="s">
        <v>67</v>
      </c>
      <c r="B119" s="10">
        <v>908</v>
      </c>
      <c r="C119" s="10">
        <v>46</v>
      </c>
      <c r="D119" s="10">
        <v>5.7474999999999996</v>
      </c>
      <c r="E119" s="10">
        <v>5.6334999999999997</v>
      </c>
      <c r="F119" s="10">
        <f t="shared" si="12"/>
        <v>0.11399999999999988</v>
      </c>
      <c r="G119" s="10">
        <f t="shared" si="13"/>
        <v>1.9834710743801633</v>
      </c>
      <c r="H119" s="1">
        <v>46</v>
      </c>
      <c r="I119" s="1">
        <v>5.6096000000000004</v>
      </c>
      <c r="J119" s="10">
        <f t="shared" si="14"/>
        <v>0.13789999999999925</v>
      </c>
      <c r="K119" s="24">
        <f t="shared" si="15"/>
        <v>0.11399999999999988</v>
      </c>
      <c r="L119" s="26">
        <f t="shared" si="16"/>
        <v>82.668600435098256</v>
      </c>
      <c r="M119" s="26">
        <v>908</v>
      </c>
      <c r="O119" s="20">
        <v>0</v>
      </c>
      <c r="P119" s="20">
        <v>0</v>
      </c>
      <c r="Q119" s="20">
        <v>38.872783660888672</v>
      </c>
      <c r="R119" s="20">
        <v>3.3302252292633057</v>
      </c>
      <c r="S119" s="20">
        <v>38.872783660888672</v>
      </c>
      <c r="T119" s="20">
        <v>0.69955235719680786</v>
      </c>
      <c r="U119" s="20">
        <v>13.618172290327607</v>
      </c>
      <c r="V119" s="20"/>
      <c r="W119" s="21">
        <v>0.51222999999999996</v>
      </c>
      <c r="X119" s="21">
        <v>1.4520999999999999</v>
      </c>
      <c r="Y119" s="21">
        <v>3.211211</v>
      </c>
      <c r="Z119" s="21">
        <v>1.5778399999999999</v>
      </c>
      <c r="AA119" s="21">
        <v>8.0198812000000004</v>
      </c>
      <c r="AB119" s="22">
        <v>7.0019200000000004E-2</v>
      </c>
      <c r="AC119" s="22">
        <v>26.761200000000002</v>
      </c>
      <c r="AD119" s="22">
        <v>23.211200000000002</v>
      </c>
      <c r="AE119" s="22" t="s">
        <v>43</v>
      </c>
      <c r="AF119" s="22"/>
      <c r="AG119" s="22"/>
      <c r="AH119" s="22">
        <f t="shared" si="17"/>
        <v>0.35275118793471522</v>
      </c>
      <c r="AI119" s="22">
        <f t="shared" si="18"/>
        <v>0.40040630527045712</v>
      </c>
      <c r="AJ119" s="22">
        <f t="shared" si="19"/>
        <v>114.53831520497235</v>
      </c>
      <c r="AK119" s="22">
        <f t="shared" si="20"/>
        <v>1.1030636105818021</v>
      </c>
      <c r="AL119" s="22">
        <f t="shared" si="21"/>
        <v>1.1529434066312814</v>
      </c>
      <c r="AM119" s="22">
        <f>(AA119/10)/T119</f>
        <v>1.1464304447685159</v>
      </c>
      <c r="AN119" s="22">
        <f t="shared" si="22"/>
        <v>2.0351943162804846</v>
      </c>
      <c r="AO119" s="22">
        <f t="shared" si="23"/>
        <v>4.5861863603125996E-2</v>
      </c>
    </row>
    <row r="120" spans="1:41" x14ac:dyDescent="0.3">
      <c r="A120" s="10" t="s">
        <v>68</v>
      </c>
      <c r="B120" s="10">
        <v>906</v>
      </c>
      <c r="C120" s="12" t="s">
        <v>42</v>
      </c>
      <c r="D120" s="10">
        <v>5.6123000000000003</v>
      </c>
      <c r="E120" s="10">
        <v>5.5579999999999998</v>
      </c>
      <c r="F120" s="10">
        <f t="shared" si="12"/>
        <v>5.4300000000000459E-2</v>
      </c>
      <c r="G120" s="10">
        <f t="shared" si="13"/>
        <v>0.96751777346186874</v>
      </c>
      <c r="H120" s="2" t="s">
        <v>42</v>
      </c>
      <c r="I120" s="3">
        <v>5.5461999999999998</v>
      </c>
      <c r="J120" s="13">
        <f t="shared" si="14"/>
        <v>6.6100000000000492E-2</v>
      </c>
      <c r="K120" s="24">
        <f t="shared" si="15"/>
        <v>5.4300000000000459E-2</v>
      </c>
      <c r="L120" s="26">
        <f t="shared" si="16"/>
        <v>82.148260211800377</v>
      </c>
      <c r="M120" s="26">
        <v>906</v>
      </c>
      <c r="O120" s="20">
        <v>0</v>
      </c>
      <c r="P120" s="20">
        <v>0</v>
      </c>
      <c r="Q120" s="20">
        <v>39.966556670000003</v>
      </c>
      <c r="R120" s="20">
        <v>3.2700045222999998</v>
      </c>
      <c r="S120" s="20">
        <v>39.966556670000003</v>
      </c>
      <c r="T120" s="20">
        <v>0.67778744449999995</v>
      </c>
      <c r="U120" s="20">
        <v>14.259200294786497</v>
      </c>
      <c r="V120" s="20"/>
      <c r="W120" s="21">
        <v>0.52139999999999997</v>
      </c>
      <c r="X120" s="21">
        <v>1.48891</v>
      </c>
      <c r="Y120" s="21">
        <v>3.02881</v>
      </c>
      <c r="Z120" s="21">
        <v>1.46916</v>
      </c>
      <c r="AA120" s="21">
        <v>8.0228909999999996</v>
      </c>
      <c r="AB120" s="22">
        <v>6.8781200000000001E-2</v>
      </c>
      <c r="AC120" s="22">
        <v>24.889900000000001</v>
      </c>
      <c r="AD120" s="22">
        <v>25.590000000000003</v>
      </c>
      <c r="AE120" s="22" t="s">
        <v>43</v>
      </c>
      <c r="AF120" s="22"/>
      <c r="AG120" s="22"/>
      <c r="AH120" s="22">
        <f t="shared" si="17"/>
        <v>0.35018906448341403</v>
      </c>
      <c r="AI120" s="22">
        <f t="shared" si="18"/>
        <v>0.37752102078913952</v>
      </c>
      <c r="AJ120" s="22">
        <f t="shared" si="19"/>
        <v>116.64366134932219</v>
      </c>
      <c r="AK120" s="22">
        <f t="shared" si="20"/>
        <v>1.1487911093795913</v>
      </c>
      <c r="AL120" s="22">
        <f t="shared" si="21"/>
        <v>0.97264165689722537</v>
      </c>
      <c r="AM120" s="22">
        <f>(AA120/10)/T120</f>
        <v>1.1836883472986788</v>
      </c>
      <c r="AN120" s="22">
        <f t="shared" si="22"/>
        <v>2.0615930191401888</v>
      </c>
      <c r="AO120" s="22">
        <f t="shared" si="23"/>
        <v>4.4035434101178807E-2</v>
      </c>
    </row>
    <row r="121" spans="1:41" x14ac:dyDescent="0.3">
      <c r="A121" s="10" t="s">
        <v>67</v>
      </c>
      <c r="B121" s="10">
        <v>904</v>
      </c>
      <c r="C121" s="10">
        <v>47</v>
      </c>
      <c r="D121" s="10">
        <v>5.2441000000000004</v>
      </c>
      <c r="E121" s="10">
        <v>5.1123000000000003</v>
      </c>
      <c r="F121" s="10">
        <f t="shared" si="12"/>
        <v>0.13180000000000014</v>
      </c>
      <c r="G121" s="10">
        <f t="shared" si="13"/>
        <v>2.5133006616960039</v>
      </c>
      <c r="H121" s="1">
        <v>47</v>
      </c>
      <c r="I121" s="1">
        <v>5.0842999999999998</v>
      </c>
      <c r="J121" s="10">
        <f t="shared" si="14"/>
        <v>0.15980000000000061</v>
      </c>
      <c r="K121" s="24">
        <f t="shared" si="15"/>
        <v>0.13180000000000014</v>
      </c>
      <c r="L121" s="26">
        <f t="shared" si="16"/>
        <v>82.478097622027306</v>
      </c>
      <c r="M121" s="26">
        <v>904</v>
      </c>
      <c r="O121" s="20"/>
      <c r="P121" s="20"/>
      <c r="Q121" s="20"/>
      <c r="R121" s="20"/>
      <c r="S121" s="20"/>
      <c r="T121" s="20"/>
      <c r="U121" s="20"/>
      <c r="V121" s="20"/>
      <c r="W121" s="21"/>
      <c r="X121" s="21"/>
      <c r="Y121" s="21"/>
      <c r="Z121" s="21"/>
      <c r="AA121" s="21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</row>
    <row r="122" spans="1:41" x14ac:dyDescent="0.3">
      <c r="A122" s="10" t="s">
        <v>68</v>
      </c>
      <c r="B122" s="10">
        <v>902</v>
      </c>
      <c r="C122" s="12" t="s">
        <v>47</v>
      </c>
      <c r="D122" s="10">
        <v>5.6612</v>
      </c>
      <c r="E122" s="10">
        <v>5.5942999999999996</v>
      </c>
      <c r="F122" s="10">
        <f t="shared" si="12"/>
        <v>6.6900000000000404E-2</v>
      </c>
      <c r="G122" s="10">
        <f t="shared" si="13"/>
        <v>1.181728255493542</v>
      </c>
      <c r="H122" s="2" t="s">
        <v>47</v>
      </c>
      <c r="I122" s="3">
        <v>5.5811999999999999</v>
      </c>
      <c r="J122" s="13">
        <f t="shared" si="14"/>
        <v>8.0000000000000071E-2</v>
      </c>
      <c r="K122" s="24">
        <f t="shared" si="15"/>
        <v>6.6900000000000404E-2</v>
      </c>
      <c r="L122" s="26">
        <f t="shared" si="16"/>
        <v>83.625000000000426</v>
      </c>
      <c r="M122" s="26">
        <v>902</v>
      </c>
      <c r="O122" s="20"/>
      <c r="P122" s="20"/>
      <c r="Q122" s="20"/>
      <c r="R122" s="20"/>
      <c r="S122" s="20"/>
      <c r="T122" s="20"/>
      <c r="U122" s="20"/>
      <c r="V122" s="20"/>
      <c r="W122" s="21"/>
      <c r="X122" s="21"/>
      <c r="Y122" s="21"/>
      <c r="Z122" s="21"/>
      <c r="AA122" s="21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</row>
    <row r="123" spans="1:41" x14ac:dyDescent="0.3">
      <c r="A123" s="10" t="s">
        <v>68</v>
      </c>
      <c r="B123" s="10">
        <v>898</v>
      </c>
      <c r="C123" s="4" t="s">
        <v>44</v>
      </c>
      <c r="D123" s="10">
        <v>5.8825000000000003</v>
      </c>
      <c r="E123" s="10">
        <v>5.7873999999999999</v>
      </c>
      <c r="F123" s="10">
        <f t="shared" si="12"/>
        <v>9.5100000000000406E-2</v>
      </c>
      <c r="G123" s="10">
        <f t="shared" si="13"/>
        <v>1.6166595835104192</v>
      </c>
      <c r="H123" s="2" t="s">
        <v>44</v>
      </c>
      <c r="I123" s="3">
        <v>5.7698</v>
      </c>
      <c r="J123" s="13">
        <f t="shared" si="14"/>
        <v>0.11270000000000024</v>
      </c>
      <c r="K123" s="24">
        <f t="shared" si="15"/>
        <v>9.5100000000000406E-2</v>
      </c>
      <c r="L123" s="26">
        <f t="shared" si="16"/>
        <v>84.383318544809399</v>
      </c>
      <c r="M123" s="26">
        <v>898</v>
      </c>
      <c r="O123" s="20">
        <v>0</v>
      </c>
      <c r="P123" s="20">
        <v>0</v>
      </c>
      <c r="Q123" s="20">
        <v>40.978641510009766</v>
      </c>
      <c r="R123" s="20">
        <v>3.1510322093963623</v>
      </c>
      <c r="S123" s="20">
        <v>40.978641510009766</v>
      </c>
      <c r="T123" s="20">
        <v>0.66601783037185669</v>
      </c>
      <c r="U123" s="20">
        <v>15.172302889334784</v>
      </c>
      <c r="V123" s="20"/>
      <c r="W123" s="21">
        <v>0.5343</v>
      </c>
      <c r="X123" s="21">
        <v>1.41211</v>
      </c>
      <c r="Y123" s="21">
        <v>3.0786609999999999</v>
      </c>
      <c r="Z123" s="21">
        <v>1.57782</v>
      </c>
      <c r="AA123" s="21">
        <v>8.0789910000000003</v>
      </c>
      <c r="AB123" s="22">
        <v>6.4778000000000002E-2</v>
      </c>
      <c r="AC123" s="22">
        <v>27.877099999999999</v>
      </c>
      <c r="AD123" s="22">
        <v>25.441000000000003</v>
      </c>
      <c r="AE123" s="22" t="s">
        <v>43</v>
      </c>
      <c r="AF123" s="22"/>
      <c r="AG123" s="22"/>
      <c r="AH123" s="22">
        <f t="shared" si="17"/>
        <v>0.37836995701468018</v>
      </c>
      <c r="AI123" s="22">
        <f t="shared" si="18"/>
        <v>0.38106998757641886</v>
      </c>
      <c r="AJ123" s="22">
        <f t="shared" si="19"/>
        <v>124.71812961190528</v>
      </c>
      <c r="AK123" s="22">
        <f t="shared" si="20"/>
        <v>1.1447281789063493</v>
      </c>
      <c r="AL123" s="22">
        <f t="shared" si="21"/>
        <v>1.0957548838489051</v>
      </c>
      <c r="AM123" s="22">
        <f>(AA123/10)/T123</f>
        <v>1.2130292360925636</v>
      </c>
      <c r="AN123" s="22">
        <f t="shared" si="22"/>
        <v>1.9512117985575033</v>
      </c>
      <c r="AO123" s="22">
        <f t="shared" si="23"/>
        <v>4.7526336101762941E-2</v>
      </c>
    </row>
    <row r="124" spans="1:41" x14ac:dyDescent="0.3">
      <c r="A124" s="10" t="s">
        <v>68</v>
      </c>
      <c r="B124" s="10">
        <v>894</v>
      </c>
      <c r="C124" s="12" t="s">
        <v>46</v>
      </c>
      <c r="D124" s="10">
        <v>5.4863999999999997</v>
      </c>
      <c r="E124" s="10">
        <v>5.3844000000000003</v>
      </c>
      <c r="F124" s="10">
        <f t="shared" si="12"/>
        <v>0.10199999999999942</v>
      </c>
      <c r="G124" s="10">
        <f t="shared" si="13"/>
        <v>1.8591426071740929</v>
      </c>
      <c r="H124" s="2" t="s">
        <v>46</v>
      </c>
      <c r="I124" s="3">
        <v>5.3634000000000004</v>
      </c>
      <c r="J124" s="13">
        <f t="shared" si="14"/>
        <v>0.12299999999999933</v>
      </c>
      <c r="K124" s="24">
        <f t="shared" si="15"/>
        <v>0.10199999999999942</v>
      </c>
      <c r="L124" s="26">
        <f t="shared" si="16"/>
        <v>82.926829268292664</v>
      </c>
      <c r="M124" s="26">
        <v>894</v>
      </c>
      <c r="O124" s="20"/>
      <c r="P124" s="20"/>
      <c r="Q124" s="20"/>
      <c r="R124" s="20"/>
      <c r="S124" s="20"/>
      <c r="T124" s="20"/>
      <c r="U124" s="20"/>
      <c r="V124" s="20"/>
      <c r="W124" s="21"/>
      <c r="X124" s="21"/>
      <c r="Y124" s="21"/>
      <c r="Z124" s="21"/>
      <c r="AA124" s="21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</row>
    <row r="125" spans="1:41" x14ac:dyDescent="0.3">
      <c r="A125" s="10" t="s">
        <v>68</v>
      </c>
      <c r="B125" s="10">
        <v>890</v>
      </c>
      <c r="C125" s="12" t="s">
        <v>48</v>
      </c>
      <c r="D125" s="10">
        <v>5.4058999999999999</v>
      </c>
      <c r="E125" s="10">
        <v>5.3207000000000004</v>
      </c>
      <c r="F125" s="10">
        <f t="shared" si="12"/>
        <v>8.5199999999999498E-2</v>
      </c>
      <c r="G125" s="10">
        <f t="shared" si="13"/>
        <v>1.5760557908951238</v>
      </c>
      <c r="H125" s="2" t="s">
        <v>48</v>
      </c>
      <c r="I125" s="3">
        <v>5.3036000000000003</v>
      </c>
      <c r="J125" s="13">
        <f t="shared" si="14"/>
        <v>0.10229999999999961</v>
      </c>
      <c r="K125" s="24">
        <f t="shared" si="15"/>
        <v>8.5199999999999498E-2</v>
      </c>
      <c r="L125" s="26">
        <f t="shared" si="16"/>
        <v>83.284457478005692</v>
      </c>
      <c r="M125" s="26">
        <v>890</v>
      </c>
      <c r="O125" s="20">
        <v>0</v>
      </c>
      <c r="P125" s="20">
        <v>0</v>
      </c>
      <c r="Q125" s="20">
        <v>41.143184661865234</v>
      </c>
      <c r="R125" s="20">
        <v>3.2334170341491699</v>
      </c>
      <c r="S125" s="20">
        <v>41.143184661865234</v>
      </c>
      <c r="T125" s="20">
        <v>0.67654180526733398</v>
      </c>
      <c r="U125" s="20">
        <v>14.845094708960143</v>
      </c>
      <c r="V125" s="20"/>
      <c r="W125" s="21">
        <v>0.51289099999999999</v>
      </c>
      <c r="X125" s="21">
        <v>1.2778099999999999</v>
      </c>
      <c r="Y125" s="21">
        <v>3.4883899999999999</v>
      </c>
      <c r="Z125" s="21">
        <v>1.524964</v>
      </c>
      <c r="AA125" s="21">
        <v>8.3889200000000006</v>
      </c>
      <c r="AB125" s="22">
        <v>6.8898000000000001E-2</v>
      </c>
      <c r="AC125" s="22">
        <v>29.881999999999998</v>
      </c>
      <c r="AD125" s="22">
        <v>21.128</v>
      </c>
      <c r="AE125" s="22" t="s">
        <v>43</v>
      </c>
      <c r="AF125" s="22"/>
      <c r="AG125" s="22"/>
      <c r="AH125" s="22">
        <f t="shared" si="17"/>
        <v>0.40138283469373381</v>
      </c>
      <c r="AI125" s="22">
        <f t="shared" si="18"/>
        <v>0.41583302737420308</v>
      </c>
      <c r="AJ125" s="22">
        <f t="shared" si="19"/>
        <v>121.75854161223839</v>
      </c>
      <c r="AK125" s="22">
        <f t="shared" si="20"/>
        <v>0.95048575417312864</v>
      </c>
      <c r="AL125" s="22">
        <f t="shared" si="21"/>
        <v>1.4143316925407041</v>
      </c>
      <c r="AM125" s="22">
        <f>(AA125/10)/T125</f>
        <v>1.2399706765622767</v>
      </c>
      <c r="AN125" s="22">
        <f t="shared" si="22"/>
        <v>2.2875228529984968</v>
      </c>
      <c r="AO125" s="22">
        <f t="shared" si="23"/>
        <v>5.0631222967284971E-2</v>
      </c>
    </row>
    <row r="126" spans="1:41" x14ac:dyDescent="0.3">
      <c r="A126" s="10" t="s">
        <v>68</v>
      </c>
      <c r="B126" s="10">
        <v>886</v>
      </c>
      <c r="C126" s="12">
        <v>7</v>
      </c>
      <c r="D126" s="10">
        <v>5.0324999999999998</v>
      </c>
      <c r="E126" s="10">
        <v>4.9344000000000001</v>
      </c>
      <c r="F126" s="10">
        <f t="shared" si="12"/>
        <v>9.8099999999999632E-2</v>
      </c>
      <c r="G126" s="10">
        <f t="shared" si="13"/>
        <v>1.9493293591654175</v>
      </c>
      <c r="H126" s="4">
        <v>7</v>
      </c>
      <c r="I126" s="3">
        <v>4.8963999999999999</v>
      </c>
      <c r="J126" s="13">
        <f t="shared" si="14"/>
        <v>0.13609999999999989</v>
      </c>
      <c r="K126" s="24">
        <f t="shared" si="15"/>
        <v>9.8099999999999632E-2</v>
      </c>
      <c r="L126" s="26">
        <f t="shared" si="16"/>
        <v>72.07935341660523</v>
      </c>
      <c r="M126" s="26">
        <v>886</v>
      </c>
      <c r="O126" s="20"/>
      <c r="P126" s="20"/>
      <c r="Q126" s="20"/>
      <c r="R126" s="20"/>
      <c r="S126" s="20"/>
      <c r="T126" s="20"/>
      <c r="U126" s="20"/>
      <c r="V126" s="20"/>
      <c r="W126" s="21"/>
      <c r="X126" s="21"/>
      <c r="Y126" s="21"/>
      <c r="Z126" s="21"/>
      <c r="AA126" s="21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</row>
    <row r="127" spans="1:41" x14ac:dyDescent="0.3">
      <c r="A127" s="10" t="s">
        <v>68</v>
      </c>
      <c r="B127" s="10">
        <v>882</v>
      </c>
      <c r="C127" s="12">
        <v>9</v>
      </c>
      <c r="D127" s="10">
        <v>5.8705999999999996</v>
      </c>
      <c r="E127" s="10">
        <v>5.7690999999999999</v>
      </c>
      <c r="F127" s="10">
        <f t="shared" si="12"/>
        <v>0.1014999999999997</v>
      </c>
      <c r="G127" s="10">
        <f t="shared" si="13"/>
        <v>1.7289544509930792</v>
      </c>
      <c r="H127" s="2">
        <v>9</v>
      </c>
      <c r="I127" s="3">
        <v>5.7439</v>
      </c>
      <c r="J127" s="13">
        <f t="shared" si="14"/>
        <v>0.12669999999999959</v>
      </c>
      <c r="K127" s="24">
        <f t="shared" si="15"/>
        <v>0.1014999999999997</v>
      </c>
      <c r="L127" s="26">
        <f t="shared" si="16"/>
        <v>80.110497237569092</v>
      </c>
      <c r="M127" s="26">
        <v>882</v>
      </c>
      <c r="O127" s="20">
        <v>0</v>
      </c>
      <c r="P127" s="20">
        <v>0</v>
      </c>
      <c r="Q127" s="20">
        <v>41.3826904296875</v>
      </c>
      <c r="R127" s="20">
        <v>3.2142355442047119</v>
      </c>
      <c r="S127" s="20">
        <v>41.3826904296875</v>
      </c>
      <c r="T127" s="20">
        <v>0.66417765617370605</v>
      </c>
      <c r="U127" s="20">
        <v>15.020618382604503</v>
      </c>
      <c r="V127" s="20"/>
      <c r="W127" s="21">
        <v>0.57881000000000005</v>
      </c>
      <c r="X127" s="21">
        <v>1.3772</v>
      </c>
      <c r="Y127" s="21">
        <v>3.217781</v>
      </c>
      <c r="Z127" s="21">
        <v>1.7544200000000001</v>
      </c>
      <c r="AA127" s="21">
        <v>8.2778099999999988</v>
      </c>
      <c r="AB127" s="22">
        <v>6.9982100000000005E-2</v>
      </c>
      <c r="AC127" s="22">
        <v>30.225999999999999</v>
      </c>
      <c r="AD127" s="22">
        <v>25.882390000000001</v>
      </c>
      <c r="AE127" s="22" t="s">
        <v>43</v>
      </c>
      <c r="AF127" s="22"/>
      <c r="AG127" s="22"/>
      <c r="AH127" s="22">
        <f t="shared" si="17"/>
        <v>0.42028027882660474</v>
      </c>
      <c r="AI127" s="22">
        <f t="shared" si="18"/>
        <v>0.38872370832382003</v>
      </c>
      <c r="AJ127" s="22">
        <f t="shared" si="19"/>
        <v>118.28467565277404</v>
      </c>
      <c r="AK127" s="22">
        <f t="shared" si="20"/>
        <v>1.1531020911615799</v>
      </c>
      <c r="AL127" s="22">
        <f t="shared" si="21"/>
        <v>1.1678210551653072</v>
      </c>
      <c r="AM127" s="22">
        <f>(AA127/10)/T127</f>
        <v>1.2463246727822861</v>
      </c>
      <c r="AN127" s="22">
        <f t="shared" si="22"/>
        <v>1.8340995884679836</v>
      </c>
      <c r="AO127" s="22">
        <f t="shared" si="23"/>
        <v>4.5980057757626591E-2</v>
      </c>
    </row>
    <row r="128" spans="1:41" x14ac:dyDescent="0.3">
      <c r="A128" s="10" t="s">
        <v>68</v>
      </c>
      <c r="B128" s="10">
        <v>878</v>
      </c>
      <c r="C128" s="12">
        <v>10</v>
      </c>
      <c r="D128" s="10">
        <v>5.1727999999999996</v>
      </c>
      <c r="E128" s="10">
        <v>5.0617000000000001</v>
      </c>
      <c r="F128" s="10">
        <f t="shared" si="12"/>
        <v>0.11109999999999953</v>
      </c>
      <c r="G128" s="10">
        <f t="shared" si="13"/>
        <v>2.1477729662851752</v>
      </c>
      <c r="H128" s="4">
        <v>10</v>
      </c>
      <c r="I128" s="3">
        <v>5.0407999999999999</v>
      </c>
      <c r="J128" s="13">
        <f t="shared" si="14"/>
        <v>0.13199999999999967</v>
      </c>
      <c r="K128" s="24">
        <f t="shared" si="15"/>
        <v>0.11109999999999953</v>
      </c>
      <c r="L128" s="26">
        <f t="shared" si="16"/>
        <v>84.166666666666529</v>
      </c>
      <c r="M128" s="26">
        <v>878</v>
      </c>
      <c r="O128" s="20"/>
      <c r="P128" s="20"/>
      <c r="Q128" s="20"/>
      <c r="R128" s="20"/>
      <c r="S128" s="20"/>
      <c r="T128" s="20"/>
      <c r="U128" s="20"/>
      <c r="V128" s="20"/>
      <c r="W128" s="21"/>
      <c r="X128" s="21"/>
      <c r="Y128" s="21"/>
      <c r="Z128" s="21"/>
      <c r="AA128" s="21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</row>
    <row r="129" spans="1:41" x14ac:dyDescent="0.3">
      <c r="A129" s="10" t="s">
        <v>68</v>
      </c>
      <c r="B129" s="10">
        <v>874</v>
      </c>
      <c r="C129" s="12">
        <v>17</v>
      </c>
      <c r="D129" s="10">
        <v>5.7081</v>
      </c>
      <c r="E129" s="10">
        <v>5.6073000000000004</v>
      </c>
      <c r="F129" s="10">
        <f t="shared" si="12"/>
        <v>0.10079999999999956</v>
      </c>
      <c r="G129" s="10">
        <f t="shared" si="13"/>
        <v>1.7659115993062413</v>
      </c>
      <c r="H129" s="2" t="s">
        <v>49</v>
      </c>
      <c r="I129" s="3">
        <v>5.5911</v>
      </c>
      <c r="J129" s="13">
        <f t="shared" si="14"/>
        <v>0.11699999999999999</v>
      </c>
      <c r="K129" s="24">
        <f t="shared" si="15"/>
        <v>0.10079999999999956</v>
      </c>
      <c r="L129" s="26">
        <f t="shared" si="16"/>
        <v>86.153846153845777</v>
      </c>
      <c r="M129" s="26">
        <v>874</v>
      </c>
      <c r="O129" s="20">
        <v>0</v>
      </c>
      <c r="P129" s="20">
        <v>0</v>
      </c>
      <c r="Q129" s="20">
        <v>43.776100210999999</v>
      </c>
      <c r="R129" s="20">
        <v>3.6667702200800001</v>
      </c>
      <c r="S129" s="20">
        <v>43.776100210999999</v>
      </c>
      <c r="T129" s="20">
        <v>0.68446700422100004</v>
      </c>
      <c r="U129" s="20">
        <v>13.928365795367201</v>
      </c>
      <c r="V129" s="20"/>
      <c r="W129" s="21">
        <v>0.54998000000000002</v>
      </c>
      <c r="X129" s="21">
        <v>1.4782299999999999</v>
      </c>
      <c r="Y129" s="21">
        <v>3.18872</v>
      </c>
      <c r="Z129" s="21">
        <v>1.644744</v>
      </c>
      <c r="AA129" s="21">
        <v>8.5773799999999998</v>
      </c>
      <c r="AB129" s="22">
        <v>7.0443199999999997E-2</v>
      </c>
      <c r="AC129" s="22">
        <v>34.21</v>
      </c>
      <c r="AD129" s="22">
        <v>23.227</v>
      </c>
      <c r="AE129" s="22" t="s">
        <v>43</v>
      </c>
      <c r="AF129" s="22"/>
      <c r="AG129" s="22"/>
      <c r="AH129" s="22">
        <f t="shared" si="17"/>
        <v>0.37205306346103112</v>
      </c>
      <c r="AI129" s="22">
        <f t="shared" si="18"/>
        <v>0.3717592085228823</v>
      </c>
      <c r="AJ129" s="22">
        <f t="shared" si="19"/>
        <v>121.76306584595817</v>
      </c>
      <c r="AK129" s="22">
        <f t="shared" si="20"/>
        <v>1.1518584259514788</v>
      </c>
      <c r="AL129" s="22">
        <f t="shared" si="21"/>
        <v>1.4728548671804367</v>
      </c>
      <c r="AM129" s="22">
        <f>(AA129/10)/T129</f>
        <v>1.2531473317347148</v>
      </c>
      <c r="AN129" s="22">
        <f t="shared" si="22"/>
        <v>1.93873332263258</v>
      </c>
      <c r="AO129" s="22">
        <f t="shared" si="23"/>
        <v>4.5266540986213008E-2</v>
      </c>
    </row>
    <row r="130" spans="1:41" x14ac:dyDescent="0.3">
      <c r="A130" s="10" t="s">
        <v>68</v>
      </c>
      <c r="B130" s="10">
        <v>870</v>
      </c>
      <c r="C130" s="12" t="s">
        <v>50</v>
      </c>
      <c r="D130" s="10">
        <v>5.4015000000000004</v>
      </c>
      <c r="E130" s="10">
        <v>5.2739000000000003</v>
      </c>
      <c r="F130" s="10">
        <f t="shared" si="12"/>
        <v>0.12760000000000016</v>
      </c>
      <c r="G130" s="10">
        <f t="shared" si="13"/>
        <v>2.3623067666388993</v>
      </c>
      <c r="H130" s="4" t="s">
        <v>50</v>
      </c>
      <c r="I130" s="3">
        <v>5.2525000000000004</v>
      </c>
      <c r="J130" s="13">
        <f t="shared" si="14"/>
        <v>0.14900000000000002</v>
      </c>
      <c r="K130" s="24">
        <f t="shared" si="15"/>
        <v>0.12760000000000016</v>
      </c>
      <c r="L130" s="26">
        <f t="shared" si="16"/>
        <v>85.637583892617542</v>
      </c>
      <c r="M130" s="26">
        <v>870</v>
      </c>
      <c r="O130" s="20"/>
      <c r="P130" s="20"/>
      <c r="Q130" s="20"/>
      <c r="R130" s="20"/>
      <c r="S130" s="20"/>
      <c r="T130" s="20"/>
      <c r="U130" s="20"/>
      <c r="V130" s="20"/>
      <c r="W130" s="21"/>
      <c r="X130" s="21"/>
      <c r="Y130" s="21"/>
      <c r="Z130" s="21"/>
      <c r="AA130" s="21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</row>
    <row r="131" spans="1:41" x14ac:dyDescent="0.3">
      <c r="A131" s="10" t="s">
        <v>68</v>
      </c>
      <c r="B131" s="10">
        <v>866</v>
      </c>
      <c r="C131" s="12">
        <v>19</v>
      </c>
      <c r="D131" s="10">
        <v>5.0819000000000001</v>
      </c>
      <c r="E131" s="10">
        <v>4.9782999999999999</v>
      </c>
      <c r="F131" s="10">
        <f t="shared" si="12"/>
        <v>0.10360000000000014</v>
      </c>
      <c r="G131" s="10">
        <f t="shared" si="13"/>
        <v>2.0386076073909392</v>
      </c>
      <c r="H131" s="2">
        <v>19</v>
      </c>
      <c r="I131" s="3">
        <v>4.9478</v>
      </c>
      <c r="J131" s="13">
        <f t="shared" si="14"/>
        <v>0.13410000000000011</v>
      </c>
      <c r="K131" s="24">
        <f t="shared" si="15"/>
        <v>0.10360000000000014</v>
      </c>
      <c r="L131" s="26">
        <f t="shared" si="16"/>
        <v>77.255779269202122</v>
      </c>
      <c r="M131" s="26">
        <v>866</v>
      </c>
      <c r="O131" s="20">
        <v>0</v>
      </c>
      <c r="P131" s="20">
        <v>0</v>
      </c>
      <c r="Q131" s="20">
        <v>41.491222381591797</v>
      </c>
      <c r="R131" s="20">
        <v>3.2877235412597656</v>
      </c>
      <c r="S131" s="20">
        <v>41.491222381591797</v>
      </c>
      <c r="T131" s="20">
        <v>0.67914408445358276</v>
      </c>
      <c r="U131" s="20">
        <v>14.723387019733746</v>
      </c>
      <c r="V131" s="20"/>
      <c r="W131" s="21">
        <v>0.48210999999999998</v>
      </c>
      <c r="X131" s="21">
        <v>1.2231000000000001</v>
      </c>
      <c r="Y131" s="21">
        <v>3.4778100000000003</v>
      </c>
      <c r="Z131" s="21">
        <v>1.9574199999999999</v>
      </c>
      <c r="AA131" s="21">
        <v>8.6221199999999989</v>
      </c>
      <c r="AB131" s="22">
        <v>6.8772E-2</v>
      </c>
      <c r="AC131" s="22">
        <v>31.221</v>
      </c>
      <c r="AD131" s="22">
        <v>24.7761</v>
      </c>
      <c r="AE131" s="22" t="s">
        <v>43</v>
      </c>
      <c r="AF131" s="22"/>
      <c r="AG131" s="22"/>
      <c r="AH131" s="22">
        <f t="shared" si="17"/>
        <v>0.39417055024119035</v>
      </c>
      <c r="AI131" s="22">
        <f t="shared" si="18"/>
        <v>0.40335903466896783</v>
      </c>
      <c r="AJ131" s="22">
        <f t="shared" si="19"/>
        <v>125.3725353341476</v>
      </c>
      <c r="AK131" s="22">
        <f t="shared" si="20"/>
        <v>1.0531426386145304</v>
      </c>
      <c r="AL131" s="22">
        <f t="shared" si="21"/>
        <v>1.2601256856405971</v>
      </c>
      <c r="AM131" s="22">
        <f>(AA131/10)/T131</f>
        <v>1.2695568138441604</v>
      </c>
      <c r="AN131" s="22">
        <f t="shared" si="22"/>
        <v>1.7767316161069164</v>
      </c>
      <c r="AO131" s="22">
        <f t="shared" si="23"/>
        <v>5.0570144826382835E-2</v>
      </c>
    </row>
    <row r="132" spans="1:41" x14ac:dyDescent="0.3">
      <c r="A132" s="10" t="s">
        <v>68</v>
      </c>
      <c r="B132" s="10">
        <v>862</v>
      </c>
      <c r="C132" s="12">
        <v>22</v>
      </c>
      <c r="D132" s="10">
        <v>5.2413999999999996</v>
      </c>
      <c r="E132" s="10">
        <v>5.1509999999999998</v>
      </c>
      <c r="F132" s="10">
        <f t="shared" si="12"/>
        <v>9.0399999999999814E-2</v>
      </c>
      <c r="G132" s="10">
        <f t="shared" si="13"/>
        <v>1.7247300339603888</v>
      </c>
      <c r="H132" s="2">
        <v>22</v>
      </c>
      <c r="I132" s="3">
        <v>5.1364999999999998</v>
      </c>
      <c r="J132" s="13">
        <f t="shared" si="14"/>
        <v>0.10489999999999977</v>
      </c>
      <c r="K132" s="24">
        <f t="shared" si="15"/>
        <v>9.0399999999999814E-2</v>
      </c>
      <c r="L132" s="26">
        <f t="shared" si="16"/>
        <v>86.177311725452824</v>
      </c>
      <c r="M132" s="26">
        <v>862</v>
      </c>
      <c r="O132" s="20"/>
      <c r="P132" s="20"/>
      <c r="Q132" s="20"/>
      <c r="R132" s="20"/>
      <c r="S132" s="20"/>
      <c r="T132" s="20"/>
      <c r="U132" s="20"/>
      <c r="V132" s="20"/>
      <c r="W132" s="21"/>
      <c r="X132" s="21"/>
      <c r="Y132" s="21"/>
      <c r="Z132" s="21"/>
      <c r="AA132" s="21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</row>
    <row r="133" spans="1:41" x14ac:dyDescent="0.3">
      <c r="A133" s="10" t="s">
        <v>68</v>
      </c>
      <c r="B133" s="10">
        <v>858</v>
      </c>
      <c r="C133" s="12" t="s">
        <v>51</v>
      </c>
      <c r="D133" s="10">
        <v>6.3353999999999999</v>
      </c>
      <c r="E133" s="10">
        <v>6.2518000000000002</v>
      </c>
      <c r="F133" s="10">
        <f t="shared" si="12"/>
        <v>8.3599999999999675E-2</v>
      </c>
      <c r="G133" s="10">
        <f t="shared" si="13"/>
        <v>1.3195694036682715</v>
      </c>
      <c r="H133" s="2" t="s">
        <v>51</v>
      </c>
      <c r="I133" s="3">
        <v>6.2405999999999997</v>
      </c>
      <c r="J133" s="13">
        <f t="shared" si="14"/>
        <v>9.4800000000000217E-2</v>
      </c>
      <c r="K133" s="24">
        <f t="shared" si="15"/>
        <v>8.3599999999999675E-2</v>
      </c>
      <c r="L133" s="26">
        <f t="shared" si="16"/>
        <v>88.185654008438277</v>
      </c>
      <c r="M133" s="26">
        <v>858</v>
      </c>
      <c r="O133" s="20">
        <v>0</v>
      </c>
      <c r="P133" s="20">
        <v>0</v>
      </c>
      <c r="Q133" s="20">
        <v>43.444122078340001</v>
      </c>
      <c r="R133" s="20">
        <v>3.5877883449999999</v>
      </c>
      <c r="S133" s="20">
        <v>43.444122078340001</v>
      </c>
      <c r="T133" s="20">
        <v>0.68772223078000005</v>
      </c>
      <c r="U133" s="20">
        <v>14.127034322420897</v>
      </c>
      <c r="V133" s="20"/>
      <c r="W133" s="21">
        <v>0.54412000000000005</v>
      </c>
      <c r="X133" s="21">
        <v>1.4776100000000001</v>
      </c>
      <c r="Y133" s="21">
        <v>3.2778100000000001</v>
      </c>
      <c r="Z133" s="21">
        <v>1.8245781999999999</v>
      </c>
      <c r="AA133" s="21">
        <v>8.7889099999999996</v>
      </c>
      <c r="AB133" s="22">
        <v>6.7667000000000005E-2</v>
      </c>
      <c r="AC133" s="22">
        <v>31.22</v>
      </c>
      <c r="AD133" s="22">
        <v>21.889099999999999</v>
      </c>
      <c r="AE133" s="22" t="s">
        <v>43</v>
      </c>
      <c r="AF133" s="22"/>
      <c r="AG133" s="22"/>
      <c r="AH133" s="22">
        <f t="shared" si="17"/>
        <v>0.36824331183465192</v>
      </c>
      <c r="AI133" s="22">
        <f t="shared" si="18"/>
        <v>0.37294840884705843</v>
      </c>
      <c r="AJ133" s="22">
        <f t="shared" si="19"/>
        <v>129.88472963187371</v>
      </c>
      <c r="AK133" s="22">
        <f t="shared" si="20"/>
        <v>1.1734384238256641</v>
      </c>
      <c r="AL133" s="22">
        <f t="shared" si="21"/>
        <v>1.4262806602372871</v>
      </c>
      <c r="AM133" s="22">
        <f>(AA133/10)/T133</f>
        <v>1.2779738107392287</v>
      </c>
      <c r="AN133" s="22">
        <f t="shared" si="22"/>
        <v>1.7964754812920598</v>
      </c>
      <c r="AO133" s="22">
        <f t="shared" si="23"/>
        <v>4.8440303249737679E-2</v>
      </c>
    </row>
    <row r="134" spans="1:41" x14ac:dyDescent="0.3">
      <c r="A134" s="10" t="s">
        <v>68</v>
      </c>
      <c r="B134" s="10">
        <v>854</v>
      </c>
      <c r="C134" s="12" t="s">
        <v>52</v>
      </c>
      <c r="D134" s="10">
        <v>6.0674000000000001</v>
      </c>
      <c r="E134" s="10">
        <v>5.9550999999999998</v>
      </c>
      <c r="F134" s="10">
        <f t="shared" ref="F134:F197" si="24">D134-E134</f>
        <v>0.11230000000000029</v>
      </c>
      <c r="G134" s="10">
        <f t="shared" ref="G134:G197" si="25">F134*100/D134</f>
        <v>1.850875168935628</v>
      </c>
      <c r="H134" s="2" t="s">
        <v>52</v>
      </c>
      <c r="I134" s="3">
        <v>5.9386000000000001</v>
      </c>
      <c r="J134" s="13">
        <f t="shared" ref="J134:J197" si="26">D134-I134</f>
        <v>0.12880000000000003</v>
      </c>
      <c r="K134" s="24">
        <f t="shared" ref="K134:K197" si="27">D134-E134</f>
        <v>0.11230000000000029</v>
      </c>
      <c r="L134" s="26">
        <f t="shared" ref="L134:L197" si="28">K134/J134*100</f>
        <v>87.18944099378902</v>
      </c>
      <c r="M134" s="26">
        <v>854</v>
      </c>
      <c r="O134" s="20"/>
      <c r="P134" s="20"/>
      <c r="Q134" s="20"/>
      <c r="R134" s="20"/>
      <c r="S134" s="20"/>
      <c r="T134" s="20"/>
      <c r="U134" s="20"/>
      <c r="V134" s="20"/>
      <c r="W134" s="21"/>
      <c r="X134" s="21"/>
      <c r="Y134" s="21"/>
      <c r="Z134" s="21"/>
      <c r="AA134" s="21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</row>
    <row r="135" spans="1:41" x14ac:dyDescent="0.3">
      <c r="A135" s="10" t="s">
        <v>68</v>
      </c>
      <c r="B135" s="10">
        <v>850</v>
      </c>
      <c r="C135" s="12">
        <v>25</v>
      </c>
      <c r="D135" s="10">
        <v>6.3685999999999998</v>
      </c>
      <c r="E135" s="10">
        <v>6.2774000000000001</v>
      </c>
      <c r="F135" s="10">
        <f t="shared" si="24"/>
        <v>9.1199999999999726E-2</v>
      </c>
      <c r="G135" s="10">
        <f t="shared" si="25"/>
        <v>1.432025876958825</v>
      </c>
      <c r="H135" s="2">
        <v>25</v>
      </c>
      <c r="I135" s="3">
        <v>6.2633000000000001</v>
      </c>
      <c r="J135" s="13">
        <f t="shared" si="26"/>
        <v>0.10529999999999973</v>
      </c>
      <c r="K135" s="24">
        <f t="shared" si="27"/>
        <v>9.1199999999999726E-2</v>
      </c>
      <c r="L135" s="26">
        <f t="shared" si="28"/>
        <v>86.609686609686577</v>
      </c>
      <c r="M135" s="26">
        <v>850</v>
      </c>
      <c r="O135" s="20">
        <v>0</v>
      </c>
      <c r="P135" s="20">
        <v>0</v>
      </c>
      <c r="Q135" s="20">
        <v>41.323986053466797</v>
      </c>
      <c r="R135" s="20">
        <v>3.3835179805755615</v>
      </c>
      <c r="S135" s="20">
        <v>41.323986053466797</v>
      </c>
      <c r="T135" s="20">
        <v>0.65822112560272217</v>
      </c>
      <c r="U135" s="20">
        <v>14.248872723347203</v>
      </c>
      <c r="V135" s="20"/>
      <c r="W135" s="21">
        <v>0.57809999999999995</v>
      </c>
      <c r="X135" s="21">
        <v>1.378112</v>
      </c>
      <c r="Y135" s="21">
        <v>3.188971</v>
      </c>
      <c r="Z135" s="21">
        <v>1.75562</v>
      </c>
      <c r="AA135" s="21">
        <v>8.4778109999999991</v>
      </c>
      <c r="AB135" s="22">
        <v>7.0122099999999993E-2</v>
      </c>
      <c r="AC135" s="22">
        <v>33.318999999999996</v>
      </c>
      <c r="AD135" s="22">
        <v>22.332000000000001</v>
      </c>
      <c r="AE135" s="22" t="s">
        <v>43</v>
      </c>
      <c r="AF135" s="22"/>
      <c r="AG135" s="22"/>
      <c r="AH135" s="22">
        <f t="shared" ref="AH135:AH197" si="29">W135/X135</f>
        <v>0.41948695026238791</v>
      </c>
      <c r="AI135" s="22">
        <f t="shared" ref="AI135:AI197" si="30">Y135/AA135</f>
        <v>0.37615500038866168</v>
      </c>
      <c r="AJ135" s="22">
        <f t="shared" ref="AJ135:AJ197" si="31">AA135/AB135</f>
        <v>120.90070034981839</v>
      </c>
      <c r="AK135" s="22">
        <f t="shared" ref="AK135:AK197" si="32">(W135+X135+Z135)/Y135</f>
        <v>1.1639591579854442</v>
      </c>
      <c r="AL135" s="22">
        <f t="shared" ref="AL135:AL197" si="33">AC135/AD135</f>
        <v>1.4919845960952891</v>
      </c>
      <c r="AM135" s="22">
        <f>(AA135/10)/T135</f>
        <v>1.287988286950986</v>
      </c>
      <c r="AN135" s="22">
        <f t="shared" ref="AN135:AN197" si="34">Y135/Z135</f>
        <v>1.816435789065971</v>
      </c>
      <c r="AO135" s="22">
        <f t="shared" ref="AO135:AO197" si="35">Y135/AB135/1000</f>
        <v>4.5477402987075408E-2</v>
      </c>
    </row>
    <row r="136" spans="1:41" x14ac:dyDescent="0.3">
      <c r="A136" s="10" t="s">
        <v>68</v>
      </c>
      <c r="B136" s="10">
        <v>846</v>
      </c>
      <c r="C136" s="12" t="s">
        <v>53</v>
      </c>
      <c r="D136" s="10">
        <v>5.5578000000000003</v>
      </c>
      <c r="E136" s="10">
        <v>5.4608999999999996</v>
      </c>
      <c r="F136" s="10">
        <f t="shared" si="24"/>
        <v>9.6900000000000652E-2</v>
      </c>
      <c r="G136" s="10">
        <f t="shared" si="25"/>
        <v>1.743495627766394</v>
      </c>
      <c r="H136" s="4" t="s">
        <v>53</v>
      </c>
      <c r="I136" s="3">
        <v>5.4443000000000001</v>
      </c>
      <c r="J136" s="13">
        <f t="shared" si="26"/>
        <v>0.11350000000000016</v>
      </c>
      <c r="K136" s="24">
        <f t="shared" si="27"/>
        <v>9.6900000000000652E-2</v>
      </c>
      <c r="L136" s="26">
        <f t="shared" si="28"/>
        <v>85.374449339207501</v>
      </c>
      <c r="M136" s="26">
        <v>846</v>
      </c>
      <c r="O136" s="20"/>
      <c r="P136" s="20"/>
      <c r="Q136" s="20"/>
      <c r="R136" s="20"/>
      <c r="S136" s="20"/>
      <c r="T136" s="20"/>
      <c r="U136" s="20"/>
      <c r="V136" s="20"/>
      <c r="W136" s="21"/>
      <c r="X136" s="21"/>
      <c r="Y136" s="21"/>
      <c r="Z136" s="21"/>
      <c r="AA136" s="21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</row>
    <row r="137" spans="1:41" x14ac:dyDescent="0.3">
      <c r="A137" s="10" t="s">
        <v>68</v>
      </c>
      <c r="B137" s="10">
        <v>842</v>
      </c>
      <c r="C137" s="12" t="s">
        <v>54</v>
      </c>
      <c r="D137" s="10">
        <v>6.3513000000000002</v>
      </c>
      <c r="E137" s="10">
        <v>6.2933000000000003</v>
      </c>
      <c r="F137" s="10">
        <f t="shared" si="24"/>
        <v>5.7999999999999829E-2</v>
      </c>
      <c r="G137" s="10">
        <f t="shared" si="25"/>
        <v>0.91319887267173383</v>
      </c>
      <c r="H137" s="2" t="s">
        <v>54</v>
      </c>
      <c r="I137" s="3">
        <v>6.2827999999999999</v>
      </c>
      <c r="J137" s="13">
        <f t="shared" si="26"/>
        <v>6.8500000000000227E-2</v>
      </c>
      <c r="K137" s="24">
        <f t="shared" si="27"/>
        <v>5.7999999999999829E-2</v>
      </c>
      <c r="L137" s="26">
        <f t="shared" si="28"/>
        <v>84.671532846714797</v>
      </c>
      <c r="M137" s="26">
        <v>842</v>
      </c>
      <c r="O137" s="20">
        <v>0</v>
      </c>
      <c r="P137" s="20">
        <v>0</v>
      </c>
      <c r="Q137" s="20">
        <v>40.804981231689453</v>
      </c>
      <c r="R137" s="20">
        <v>3.3805947303771973</v>
      </c>
      <c r="S137" s="20">
        <v>40.804981231689453</v>
      </c>
      <c r="T137" s="20">
        <v>0.65958267450332642</v>
      </c>
      <c r="U137" s="20">
        <v>14.082081773717759</v>
      </c>
      <c r="V137" s="20"/>
      <c r="W137" s="21">
        <v>0.67889100000000002</v>
      </c>
      <c r="X137" s="21">
        <v>1.4588000000000001</v>
      </c>
      <c r="Y137" s="21">
        <v>3.4118909999999998</v>
      </c>
      <c r="Z137" s="21">
        <v>1.6244240000000001</v>
      </c>
      <c r="AA137" s="21">
        <v>8.2112850000000002</v>
      </c>
      <c r="AB137" s="22">
        <v>7.1120099999999992E-2</v>
      </c>
      <c r="AC137" s="22">
        <v>34.558920000000001</v>
      </c>
      <c r="AD137" s="22">
        <v>24.889299999999999</v>
      </c>
      <c r="AE137" s="22" t="s">
        <v>43</v>
      </c>
      <c r="AF137" s="22"/>
      <c r="AG137" s="22"/>
      <c r="AH137" s="22">
        <f t="shared" si="29"/>
        <v>0.46537633671510831</v>
      </c>
      <c r="AI137" s="22">
        <f t="shared" si="30"/>
        <v>0.41551243197623755</v>
      </c>
      <c r="AJ137" s="22">
        <f t="shared" si="31"/>
        <v>115.45660087654547</v>
      </c>
      <c r="AK137" s="22">
        <f t="shared" si="32"/>
        <v>1.1026480623208657</v>
      </c>
      <c r="AL137" s="22">
        <f t="shared" si="33"/>
        <v>1.3885051005853921</v>
      </c>
      <c r="AM137" s="22">
        <f>(AA137/10)/T137</f>
        <v>1.244921268767891</v>
      </c>
      <c r="AN137" s="22">
        <f t="shared" si="34"/>
        <v>2.1003697310554386</v>
      </c>
      <c r="AO137" s="22">
        <f t="shared" si="35"/>
        <v>4.7973653017923203E-2</v>
      </c>
    </row>
    <row r="138" spans="1:41" x14ac:dyDescent="0.3">
      <c r="A138" s="10" t="s">
        <v>68</v>
      </c>
      <c r="B138" s="10">
        <v>838</v>
      </c>
      <c r="C138" s="12" t="s">
        <v>55</v>
      </c>
      <c r="D138" s="10">
        <v>5.6417000000000002</v>
      </c>
      <c r="E138" s="10">
        <v>5.5730000000000004</v>
      </c>
      <c r="F138" s="10">
        <f t="shared" si="24"/>
        <v>6.8699999999999761E-2</v>
      </c>
      <c r="G138" s="10">
        <f t="shared" si="25"/>
        <v>1.2177180637041984</v>
      </c>
      <c r="H138" s="2" t="s">
        <v>55</v>
      </c>
      <c r="I138" s="3">
        <v>5.5620000000000003</v>
      </c>
      <c r="J138" s="13">
        <f t="shared" si="26"/>
        <v>7.9699999999999882E-2</v>
      </c>
      <c r="K138" s="24">
        <f t="shared" si="27"/>
        <v>6.8699999999999761E-2</v>
      </c>
      <c r="L138" s="26">
        <f t="shared" si="28"/>
        <v>86.198243412797822</v>
      </c>
      <c r="M138" s="26">
        <v>838</v>
      </c>
      <c r="O138" s="20"/>
      <c r="P138" s="20"/>
      <c r="Q138" s="20"/>
      <c r="R138" s="20"/>
      <c r="S138" s="20"/>
      <c r="T138" s="20"/>
      <c r="U138" s="20"/>
      <c r="V138" s="20"/>
      <c r="W138" s="21"/>
      <c r="X138" s="21"/>
      <c r="Y138" s="21"/>
      <c r="Z138" s="21"/>
      <c r="AA138" s="21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</row>
    <row r="139" spans="1:41" x14ac:dyDescent="0.3">
      <c r="A139" s="10" t="s">
        <v>68</v>
      </c>
      <c r="B139" s="10">
        <v>834</v>
      </c>
      <c r="C139" s="12">
        <v>33</v>
      </c>
      <c r="D139" s="10">
        <v>5.3986999999999998</v>
      </c>
      <c r="E139" s="10">
        <v>5.3460999999999999</v>
      </c>
      <c r="F139" s="10">
        <f t="shared" si="24"/>
        <v>5.259999999999998E-2</v>
      </c>
      <c r="G139" s="10">
        <f t="shared" si="25"/>
        <v>0.97430862985533517</v>
      </c>
      <c r="H139" s="4">
        <v>33</v>
      </c>
      <c r="I139" s="3">
        <v>5.3367000000000004</v>
      </c>
      <c r="J139" s="13">
        <f t="shared" si="26"/>
        <v>6.1999999999999389E-2</v>
      </c>
      <c r="K139" s="24">
        <f t="shared" si="27"/>
        <v>5.259999999999998E-2</v>
      </c>
      <c r="L139" s="26">
        <f t="shared" si="28"/>
        <v>84.838709677420155</v>
      </c>
      <c r="M139" s="26">
        <v>834</v>
      </c>
      <c r="O139" s="20">
        <v>0</v>
      </c>
      <c r="P139" s="20">
        <v>0</v>
      </c>
      <c r="Q139" s="20">
        <v>40.845703125</v>
      </c>
      <c r="R139" s="20">
        <v>3.3339037895202637</v>
      </c>
      <c r="S139" s="20">
        <v>40.845703125</v>
      </c>
      <c r="T139" s="20">
        <v>0.66142010688781738</v>
      </c>
      <c r="U139" s="20">
        <v>14.293549940550964</v>
      </c>
      <c r="V139" s="20"/>
      <c r="W139" s="21">
        <v>0.62880999999999998</v>
      </c>
      <c r="X139" s="21">
        <v>1.3877200000000001</v>
      </c>
      <c r="Y139" s="21">
        <v>3.5889200000000003</v>
      </c>
      <c r="Z139" s="21">
        <v>1.6198399999999999</v>
      </c>
      <c r="AA139" s="21">
        <v>8.4778199999999995</v>
      </c>
      <c r="AB139" s="22">
        <v>6.8911199999999992E-2</v>
      </c>
      <c r="AC139" s="22">
        <v>31.228899999999999</v>
      </c>
      <c r="AD139" s="22">
        <v>25.778200000000002</v>
      </c>
      <c r="AE139" s="22" t="s">
        <v>43</v>
      </c>
      <c r="AF139" s="22"/>
      <c r="AG139" s="22"/>
      <c r="AH139" s="22">
        <f t="shared" si="29"/>
        <v>0.45312454962096099</v>
      </c>
      <c r="AI139" s="22">
        <f t="shared" si="30"/>
        <v>0.4233305260078653</v>
      </c>
      <c r="AJ139" s="22">
        <f t="shared" si="31"/>
        <v>123.02528471424094</v>
      </c>
      <c r="AK139" s="22">
        <f t="shared" si="32"/>
        <v>1.0132212476176676</v>
      </c>
      <c r="AL139" s="22">
        <f t="shared" si="33"/>
        <v>1.2114461056241319</v>
      </c>
      <c r="AM139" s="22">
        <f>(AA139/10)/T139</f>
        <v>1.2817602476421104</v>
      </c>
      <c r="AN139" s="22">
        <f t="shared" si="34"/>
        <v>2.2156015408929282</v>
      </c>
      <c r="AO139" s="22">
        <f t="shared" si="35"/>
        <v>5.2080358490347006E-2</v>
      </c>
    </row>
    <row r="140" spans="1:41" x14ac:dyDescent="0.3">
      <c r="A140" s="10" t="s">
        <v>68</v>
      </c>
      <c r="B140" s="10">
        <v>830</v>
      </c>
      <c r="C140" s="12">
        <v>34</v>
      </c>
      <c r="D140" s="10">
        <v>6.5465999999999998</v>
      </c>
      <c r="E140" s="10">
        <v>6.4518000000000004</v>
      </c>
      <c r="F140" s="10">
        <f t="shared" si="24"/>
        <v>9.4799999999999329E-2</v>
      </c>
      <c r="G140" s="10">
        <f t="shared" si="25"/>
        <v>1.4480799193474374</v>
      </c>
      <c r="H140" s="2">
        <v>34</v>
      </c>
      <c r="I140" s="3">
        <v>6.4298999999999999</v>
      </c>
      <c r="J140" s="13">
        <f t="shared" si="26"/>
        <v>0.1166999999999998</v>
      </c>
      <c r="K140" s="24">
        <f t="shared" si="27"/>
        <v>9.4799999999999329E-2</v>
      </c>
      <c r="L140" s="26">
        <f t="shared" si="28"/>
        <v>81.233933161953289</v>
      </c>
      <c r="M140" s="26">
        <v>830</v>
      </c>
      <c r="O140" s="20"/>
      <c r="P140" s="20"/>
      <c r="Q140" s="20"/>
      <c r="R140" s="20"/>
      <c r="S140" s="20"/>
      <c r="T140" s="20"/>
      <c r="U140" s="20"/>
      <c r="V140" s="20"/>
      <c r="W140" s="21"/>
      <c r="X140" s="21"/>
      <c r="Y140" s="21"/>
      <c r="Z140" s="21"/>
      <c r="AA140" s="21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</row>
    <row r="141" spans="1:41" x14ac:dyDescent="0.3">
      <c r="A141" s="10" t="s">
        <v>68</v>
      </c>
      <c r="B141" s="10">
        <v>826</v>
      </c>
      <c r="C141" s="4" t="s">
        <v>58</v>
      </c>
      <c r="D141" s="10">
        <v>5.4783999999999997</v>
      </c>
      <c r="E141" s="10">
        <v>5.3525</v>
      </c>
      <c r="F141" s="10">
        <f t="shared" si="24"/>
        <v>0.12589999999999968</v>
      </c>
      <c r="G141" s="10">
        <f t="shared" si="25"/>
        <v>2.2981162383177511</v>
      </c>
      <c r="H141" s="4" t="s">
        <v>58</v>
      </c>
      <c r="I141" s="3">
        <v>5.3266999999999998</v>
      </c>
      <c r="J141" s="13">
        <f t="shared" si="26"/>
        <v>0.15169999999999995</v>
      </c>
      <c r="K141" s="24">
        <f t="shared" si="27"/>
        <v>0.12589999999999968</v>
      </c>
      <c r="L141" s="26">
        <f t="shared" si="28"/>
        <v>82.99274884640721</v>
      </c>
      <c r="M141" s="26">
        <v>826</v>
      </c>
      <c r="O141" s="20">
        <v>0</v>
      </c>
      <c r="P141" s="20">
        <v>0</v>
      </c>
      <c r="Q141" s="20">
        <v>36.788019210000002</v>
      </c>
      <c r="R141" s="20">
        <v>3.0128712279999998</v>
      </c>
      <c r="S141" s="20">
        <v>36.788019210000002</v>
      </c>
      <c r="T141" s="20">
        <v>0.62000781048711995</v>
      </c>
      <c r="U141" s="20">
        <v>14.245333602754297</v>
      </c>
      <c r="V141" s="20"/>
      <c r="W141" s="21">
        <v>0.69881199999999999</v>
      </c>
      <c r="X141" s="21">
        <v>1.3122910000000001</v>
      </c>
      <c r="Y141" s="21">
        <v>3.6778120000000003</v>
      </c>
      <c r="Z141" s="21">
        <v>1.6018239999999999</v>
      </c>
      <c r="AA141" s="21">
        <v>8.3887099999999997</v>
      </c>
      <c r="AB141" s="22">
        <v>6.7762299999999998E-2</v>
      </c>
      <c r="AC141" s="22">
        <v>29.889100000000003</v>
      </c>
      <c r="AD141" s="22">
        <v>22.332000000000001</v>
      </c>
      <c r="AE141" s="22" t="s">
        <v>43</v>
      </c>
      <c r="AF141" s="22"/>
      <c r="AG141" s="22"/>
      <c r="AH141" s="22">
        <f t="shared" si="29"/>
        <v>0.53251298682990278</v>
      </c>
      <c r="AI141" s="22">
        <f t="shared" si="30"/>
        <v>0.43842402467125463</v>
      </c>
      <c r="AJ141" s="22">
        <f t="shared" si="31"/>
        <v>123.79612262275631</v>
      </c>
      <c r="AK141" s="22">
        <f t="shared" si="32"/>
        <v>0.98235771703393204</v>
      </c>
      <c r="AL141" s="22">
        <f t="shared" si="33"/>
        <v>1.3383978147949132</v>
      </c>
      <c r="AM141" s="22">
        <f>(AA141/10)/T141</f>
        <v>1.3530006974281925</v>
      </c>
      <c r="AN141" s="22">
        <f t="shared" si="34"/>
        <v>2.2960150428511499</v>
      </c>
      <c r="AO141" s="22">
        <f t="shared" si="35"/>
        <v>5.4275194318964978E-2</v>
      </c>
    </row>
    <row r="142" spans="1:41" x14ac:dyDescent="0.3">
      <c r="A142" s="10" t="s">
        <v>68</v>
      </c>
      <c r="B142" s="10">
        <v>822</v>
      </c>
      <c r="C142" s="12">
        <v>35</v>
      </c>
      <c r="D142" s="10">
        <v>5.4923000000000002</v>
      </c>
      <c r="E142" s="10">
        <v>5.4114000000000004</v>
      </c>
      <c r="F142" s="10">
        <f t="shared" si="24"/>
        <v>8.089999999999975E-2</v>
      </c>
      <c r="G142" s="10">
        <f t="shared" si="25"/>
        <v>1.4729712506600103</v>
      </c>
      <c r="H142" s="2">
        <v>35</v>
      </c>
      <c r="I142" s="3">
        <v>5.3852000000000002</v>
      </c>
      <c r="J142" s="13">
        <f t="shared" si="26"/>
        <v>0.10709999999999997</v>
      </c>
      <c r="K142" s="24">
        <f t="shared" si="27"/>
        <v>8.089999999999975E-2</v>
      </c>
      <c r="L142" s="26">
        <f t="shared" si="28"/>
        <v>75.536881419234149</v>
      </c>
      <c r="M142" s="26">
        <v>822</v>
      </c>
      <c r="O142" s="20"/>
      <c r="P142" s="20"/>
      <c r="Q142" s="20"/>
      <c r="R142" s="20"/>
      <c r="S142" s="20"/>
      <c r="T142" s="20"/>
      <c r="U142" s="20"/>
      <c r="V142" s="20"/>
      <c r="W142" s="21"/>
      <c r="X142" s="21"/>
      <c r="Y142" s="21"/>
      <c r="Z142" s="21"/>
      <c r="AA142" s="21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</row>
    <row r="143" spans="1:41" x14ac:dyDescent="0.3">
      <c r="A143" s="10" t="s">
        <v>68</v>
      </c>
      <c r="B143" s="10">
        <v>818</v>
      </c>
      <c r="C143" s="4" t="s">
        <v>60</v>
      </c>
      <c r="D143" s="10">
        <v>5.5274000000000001</v>
      </c>
      <c r="E143" s="10">
        <v>5.4291999999999998</v>
      </c>
      <c r="F143" s="10">
        <f t="shared" si="24"/>
        <v>9.8200000000000287E-2</v>
      </c>
      <c r="G143" s="10">
        <f t="shared" si="25"/>
        <v>1.7766038282013294</v>
      </c>
      <c r="H143" s="4" t="s">
        <v>60</v>
      </c>
      <c r="I143" s="3">
        <v>5.4058999999999999</v>
      </c>
      <c r="J143" s="13">
        <f t="shared" si="26"/>
        <v>0.12150000000000016</v>
      </c>
      <c r="K143" s="24">
        <f t="shared" si="27"/>
        <v>9.8200000000000287E-2</v>
      </c>
      <c r="L143" s="26">
        <f t="shared" si="28"/>
        <v>80.823045267489832</v>
      </c>
      <c r="M143" s="26">
        <v>818</v>
      </c>
      <c r="O143" s="20">
        <v>0</v>
      </c>
      <c r="P143" s="20">
        <v>0</v>
      </c>
      <c r="Q143" s="20">
        <v>34.475261688232422</v>
      </c>
      <c r="R143" s="20">
        <v>2.8044042587280273</v>
      </c>
      <c r="S143" s="20">
        <v>34.475261688232422</v>
      </c>
      <c r="T143" s="20">
        <v>0.56034189462661743</v>
      </c>
      <c r="U143" s="20">
        <v>14.342132918637757</v>
      </c>
      <c r="V143" s="20"/>
      <c r="W143" s="21">
        <v>0.78722099999999995</v>
      </c>
      <c r="X143" s="21">
        <v>1.278122</v>
      </c>
      <c r="Y143" s="21">
        <v>3.0008120000000003</v>
      </c>
      <c r="Z143" s="21">
        <v>1.64462</v>
      </c>
      <c r="AA143" s="21">
        <v>8.4278111999999989</v>
      </c>
      <c r="AB143" s="22">
        <v>6.9890999999999995E-2</v>
      </c>
      <c r="AC143" s="22">
        <v>32.231000000000002</v>
      </c>
      <c r="AD143" s="22">
        <v>27.781200000000002</v>
      </c>
      <c r="AE143" s="22" t="s">
        <v>43</v>
      </c>
      <c r="AF143" s="22"/>
      <c r="AG143" s="22"/>
      <c r="AH143" s="22">
        <f t="shared" si="29"/>
        <v>0.61592007648722102</v>
      </c>
      <c r="AI143" s="22">
        <f t="shared" si="30"/>
        <v>0.35606065783723306</v>
      </c>
      <c r="AJ143" s="22">
        <f t="shared" si="31"/>
        <v>120.58507103918959</v>
      </c>
      <c r="AK143" s="22">
        <f t="shared" si="32"/>
        <v>1.236319702800442</v>
      </c>
      <c r="AL143" s="22">
        <f t="shared" si="33"/>
        <v>1.1601730666781853</v>
      </c>
      <c r="AM143" s="22">
        <f>(AA143/10)/T143</f>
        <v>1.5040480251107857</v>
      </c>
      <c r="AN143" s="22">
        <f t="shared" si="34"/>
        <v>1.8246233172404569</v>
      </c>
      <c r="AO143" s="22">
        <f t="shared" si="35"/>
        <v>4.293559971956333E-2</v>
      </c>
    </row>
    <row r="144" spans="1:41" x14ac:dyDescent="0.3">
      <c r="A144" s="10" t="s">
        <v>69</v>
      </c>
      <c r="B144" s="10">
        <v>816</v>
      </c>
      <c r="C144" s="10">
        <v>1</v>
      </c>
      <c r="D144" s="10">
        <v>5.3604000000000003</v>
      </c>
      <c r="E144" s="10">
        <v>5.2923999999999998</v>
      </c>
      <c r="F144" s="10">
        <f t="shared" si="24"/>
        <v>6.8000000000000504E-2</v>
      </c>
      <c r="G144" s="10">
        <f t="shared" si="25"/>
        <v>1.2685620476083967</v>
      </c>
      <c r="H144" s="1">
        <v>1</v>
      </c>
      <c r="I144" s="1">
        <v>5.2713000000000001</v>
      </c>
      <c r="J144" s="10">
        <f t="shared" si="26"/>
        <v>8.9100000000000179E-2</v>
      </c>
      <c r="K144" s="24">
        <f t="shared" si="27"/>
        <v>6.8000000000000504E-2</v>
      </c>
      <c r="L144" s="26">
        <f t="shared" si="28"/>
        <v>76.318742985410054</v>
      </c>
      <c r="M144" s="26">
        <v>816</v>
      </c>
      <c r="O144" s="20"/>
      <c r="P144" s="20"/>
      <c r="Q144" s="20"/>
      <c r="R144" s="20"/>
      <c r="S144" s="20"/>
      <c r="T144" s="20"/>
      <c r="U144" s="20"/>
      <c r="V144" s="20"/>
      <c r="W144" s="21"/>
      <c r="X144" s="21"/>
      <c r="Y144" s="21"/>
      <c r="Z144" s="21"/>
      <c r="AA144" s="21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</row>
    <row r="145" spans="1:41" x14ac:dyDescent="0.3">
      <c r="A145" s="10" t="s">
        <v>68</v>
      </c>
      <c r="B145" s="10">
        <v>814</v>
      </c>
      <c r="C145" s="12">
        <v>38</v>
      </c>
      <c r="D145" s="10">
        <v>5.3301999999999996</v>
      </c>
      <c r="E145" s="10">
        <v>5.2070999999999996</v>
      </c>
      <c r="F145" s="10">
        <f t="shared" si="24"/>
        <v>0.12309999999999999</v>
      </c>
      <c r="G145" s="10">
        <f t="shared" si="25"/>
        <v>2.3094818205695846</v>
      </c>
      <c r="H145" s="2">
        <v>38</v>
      </c>
      <c r="I145" s="3">
        <v>5.1703999999999999</v>
      </c>
      <c r="J145" s="13">
        <f t="shared" si="26"/>
        <v>0.15979999999999972</v>
      </c>
      <c r="K145" s="24">
        <f t="shared" si="27"/>
        <v>0.12309999999999999</v>
      </c>
      <c r="L145" s="26">
        <f t="shared" si="28"/>
        <v>77.0337922403005</v>
      </c>
      <c r="M145" s="26">
        <v>814</v>
      </c>
      <c r="O145" s="20"/>
      <c r="P145" s="20"/>
      <c r="Q145" s="20"/>
      <c r="R145" s="20"/>
      <c r="S145" s="20"/>
      <c r="T145" s="20"/>
      <c r="U145" s="20"/>
      <c r="V145" s="20"/>
      <c r="W145" s="21"/>
      <c r="X145" s="21"/>
      <c r="Y145" s="21"/>
      <c r="Z145" s="21"/>
      <c r="AA145" s="21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</row>
    <row r="146" spans="1:41" x14ac:dyDescent="0.3">
      <c r="A146" s="10" t="s">
        <v>69</v>
      </c>
      <c r="B146" s="10">
        <v>812</v>
      </c>
      <c r="C146" s="10">
        <v>2</v>
      </c>
      <c r="D146" s="10">
        <v>5.9861000000000004</v>
      </c>
      <c r="E146" s="10">
        <v>5.9398</v>
      </c>
      <c r="F146" s="10">
        <f t="shared" si="24"/>
        <v>4.6300000000000452E-2</v>
      </c>
      <c r="G146" s="10">
        <f t="shared" si="25"/>
        <v>0.77345851221998374</v>
      </c>
      <c r="H146" s="1">
        <v>2</v>
      </c>
      <c r="I146" s="1">
        <v>5.9241000000000001</v>
      </c>
      <c r="J146" s="10">
        <f t="shared" si="26"/>
        <v>6.2000000000000277E-2</v>
      </c>
      <c r="K146" s="24">
        <f t="shared" si="27"/>
        <v>4.6300000000000452E-2</v>
      </c>
      <c r="L146" s="26">
        <f t="shared" si="28"/>
        <v>74.677419354839103</v>
      </c>
      <c r="M146" s="26">
        <v>812</v>
      </c>
      <c r="O146" s="20">
        <v>0</v>
      </c>
      <c r="P146" s="20">
        <v>0</v>
      </c>
      <c r="Q146" s="20">
        <v>33.933093069999998</v>
      </c>
      <c r="R146" s="20">
        <v>3.0127812289999998</v>
      </c>
      <c r="S146" s="20">
        <v>33.933093069999998</v>
      </c>
      <c r="T146" s="20">
        <v>0.60000807909800002</v>
      </c>
      <c r="U146" s="20">
        <v>13.140220139650461</v>
      </c>
      <c r="V146" s="20"/>
      <c r="W146" s="21">
        <v>0.72121999999999997</v>
      </c>
      <c r="X146" s="21">
        <v>1.1128100000000001</v>
      </c>
      <c r="Y146" s="21">
        <v>3.0889119999999997</v>
      </c>
      <c r="Z146" s="21">
        <v>1.6018239999999999</v>
      </c>
      <c r="AA146" s="21">
        <v>8.392811</v>
      </c>
      <c r="AB146" s="22">
        <v>6.8781220000000004E-2</v>
      </c>
      <c r="AC146" s="22">
        <v>34.887299999999996</v>
      </c>
      <c r="AD146" s="22">
        <v>22.891000000000002</v>
      </c>
      <c r="AE146" s="22" t="s">
        <v>43</v>
      </c>
      <c r="AF146" s="22"/>
      <c r="AG146" s="22"/>
      <c r="AH146" s="22">
        <f t="shared" si="29"/>
        <v>0.64810704432922051</v>
      </c>
      <c r="AI146" s="22">
        <f t="shared" si="30"/>
        <v>0.36804260217464679</v>
      </c>
      <c r="AJ146" s="22">
        <f t="shared" si="31"/>
        <v>122.02183968240168</v>
      </c>
      <c r="AK146" s="22">
        <f t="shared" si="32"/>
        <v>1.1123185121492618</v>
      </c>
      <c r="AL146" s="22">
        <f t="shared" si="33"/>
        <v>1.5240618583722858</v>
      </c>
      <c r="AM146" s="22">
        <f>(AA146/10)/T146</f>
        <v>1.3987829984917908</v>
      </c>
      <c r="AN146" s="22">
        <f t="shared" si="34"/>
        <v>1.9283716563118045</v>
      </c>
      <c r="AO146" s="22">
        <f t="shared" si="35"/>
        <v>4.4909235398848689E-2</v>
      </c>
    </row>
    <row r="147" spans="1:41" x14ac:dyDescent="0.3">
      <c r="A147" s="10" t="s">
        <v>68</v>
      </c>
      <c r="B147" s="10">
        <v>810</v>
      </c>
      <c r="C147" s="4" t="s">
        <v>57</v>
      </c>
      <c r="D147" s="10">
        <v>6.181</v>
      </c>
      <c r="E147" s="10">
        <v>6.1017000000000001</v>
      </c>
      <c r="F147" s="10">
        <f t="shared" si="24"/>
        <v>7.9299999999999926E-2</v>
      </c>
      <c r="G147" s="10">
        <f t="shared" si="25"/>
        <v>1.2829639216955173</v>
      </c>
      <c r="H147" s="4" t="s">
        <v>57</v>
      </c>
      <c r="I147" s="3">
        <v>6.0835999999999997</v>
      </c>
      <c r="J147" s="13">
        <f t="shared" si="26"/>
        <v>9.7400000000000375E-2</v>
      </c>
      <c r="K147" s="24">
        <f t="shared" si="27"/>
        <v>7.9299999999999926E-2</v>
      </c>
      <c r="L147" s="26">
        <f t="shared" si="28"/>
        <v>81.416837782340465</v>
      </c>
      <c r="M147" s="26">
        <v>810</v>
      </c>
      <c r="O147" s="20">
        <v>0</v>
      </c>
      <c r="P147" s="20">
        <v>0</v>
      </c>
      <c r="Q147" s="20">
        <v>35.018298111999997</v>
      </c>
      <c r="R147" s="20">
        <v>2.978280991823</v>
      </c>
      <c r="S147" s="20">
        <v>35.018298111999997</v>
      </c>
      <c r="T147" s="20">
        <v>0.6008398774</v>
      </c>
      <c r="U147" s="20">
        <v>13.717537479786149</v>
      </c>
      <c r="V147" s="20"/>
      <c r="W147" s="21">
        <v>0.73321000000000003</v>
      </c>
      <c r="X147" s="21">
        <v>1.3421000000000001</v>
      </c>
      <c r="Y147" s="21">
        <v>3.0778810000000001</v>
      </c>
      <c r="Z147" s="21">
        <v>1.66642</v>
      </c>
      <c r="AA147" s="21">
        <v>8.5882100000000001</v>
      </c>
      <c r="AB147" s="22">
        <v>6.7782099999999998E-2</v>
      </c>
      <c r="AC147" s="22">
        <v>36.881999999999998</v>
      </c>
      <c r="AD147" s="22">
        <v>20.091000000000001</v>
      </c>
      <c r="AE147" s="22" t="s">
        <v>43</v>
      </c>
      <c r="AF147" s="22"/>
      <c r="AG147" s="22"/>
      <c r="AH147" s="22">
        <f t="shared" si="29"/>
        <v>0.54631547574696371</v>
      </c>
      <c r="AI147" s="22">
        <f t="shared" si="30"/>
        <v>0.35838445962546328</v>
      </c>
      <c r="AJ147" s="22">
        <f t="shared" si="31"/>
        <v>126.70321515562368</v>
      </c>
      <c r="AK147" s="22">
        <f t="shared" si="32"/>
        <v>1.2156837772480482</v>
      </c>
      <c r="AL147" s="22">
        <f t="shared" si="33"/>
        <v>1.835747349559504</v>
      </c>
      <c r="AM147" s="22">
        <f>(AA147/10)/T147</f>
        <v>1.4293675108855217</v>
      </c>
      <c r="AN147" s="22">
        <f t="shared" si="34"/>
        <v>1.8470019562895308</v>
      </c>
      <c r="AO147" s="22">
        <f t="shared" si="35"/>
        <v>4.5408463296357005E-2</v>
      </c>
    </row>
    <row r="148" spans="1:41" x14ac:dyDescent="0.3">
      <c r="A148" s="10" t="s">
        <v>69</v>
      </c>
      <c r="B148" s="10">
        <v>808</v>
      </c>
      <c r="C148" s="10">
        <v>3</v>
      </c>
      <c r="D148" s="10">
        <v>5.9428000000000001</v>
      </c>
      <c r="E148" s="10">
        <v>5.9080000000000004</v>
      </c>
      <c r="F148" s="10">
        <f t="shared" si="24"/>
        <v>3.479999999999972E-2</v>
      </c>
      <c r="G148" s="10">
        <f t="shared" si="25"/>
        <v>0.58558255367839607</v>
      </c>
      <c r="H148" s="1">
        <v>3</v>
      </c>
      <c r="I148" s="1">
        <v>5.9001999999999999</v>
      </c>
      <c r="J148" s="10">
        <f t="shared" si="26"/>
        <v>4.2600000000000193E-2</v>
      </c>
      <c r="K148" s="24">
        <f t="shared" si="27"/>
        <v>3.479999999999972E-2</v>
      </c>
      <c r="L148" s="26">
        <f t="shared" si="28"/>
        <v>81.690140845069394</v>
      </c>
      <c r="M148" s="26">
        <v>808</v>
      </c>
      <c r="O148" s="20"/>
      <c r="P148" s="20"/>
      <c r="Q148" s="20"/>
      <c r="R148" s="20"/>
      <c r="S148" s="20"/>
      <c r="T148" s="20"/>
      <c r="U148" s="20"/>
      <c r="V148" s="20"/>
      <c r="W148" s="21"/>
      <c r="X148" s="21"/>
      <c r="Y148" s="21"/>
      <c r="Z148" s="21"/>
      <c r="AA148" s="21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</row>
    <row r="149" spans="1:41" x14ac:dyDescent="0.3">
      <c r="A149" s="10" t="s">
        <v>69</v>
      </c>
      <c r="B149" s="10">
        <v>804</v>
      </c>
      <c r="C149" s="10">
        <v>4</v>
      </c>
      <c r="D149" s="10">
        <v>5.0891000000000002</v>
      </c>
      <c r="E149" s="10">
        <v>5.0229999999999997</v>
      </c>
      <c r="F149" s="10">
        <f t="shared" si="24"/>
        <v>6.6100000000000492E-2</v>
      </c>
      <c r="G149" s="10">
        <f t="shared" si="25"/>
        <v>1.2988544143365328</v>
      </c>
      <c r="H149" s="1">
        <v>4</v>
      </c>
      <c r="I149" s="1">
        <v>5.0086000000000004</v>
      </c>
      <c r="J149" s="10">
        <f t="shared" si="26"/>
        <v>8.0499999999999794E-2</v>
      </c>
      <c r="K149" s="24">
        <f t="shared" si="27"/>
        <v>6.6100000000000492E-2</v>
      </c>
      <c r="L149" s="26">
        <f t="shared" si="28"/>
        <v>82.111801242236851</v>
      </c>
      <c r="M149" s="26">
        <v>804</v>
      </c>
      <c r="O149" s="20">
        <v>0</v>
      </c>
      <c r="P149" s="20">
        <v>0</v>
      </c>
      <c r="Q149" s="20">
        <v>38.062311000000001</v>
      </c>
      <c r="R149" s="20">
        <v>3.03422109</v>
      </c>
      <c r="S149" s="20">
        <v>38.062311000000001</v>
      </c>
      <c r="T149" s="20">
        <v>0.62397219999999998</v>
      </c>
      <c r="U149" s="20">
        <v>14.635067617025918</v>
      </c>
      <c r="V149" s="20"/>
      <c r="W149" s="21">
        <v>0.68771199999999999</v>
      </c>
      <c r="X149" s="21">
        <v>1.389834</v>
      </c>
      <c r="Y149" s="21">
        <v>3.0127809999999999</v>
      </c>
      <c r="Z149" s="21">
        <v>1.7553000000000001</v>
      </c>
      <c r="AA149" s="21">
        <v>8.3229110000000013</v>
      </c>
      <c r="AB149" s="22">
        <v>6.8982200000000007E-2</v>
      </c>
      <c r="AC149" s="22">
        <v>36.776199999999996</v>
      </c>
      <c r="AD149" s="22">
        <v>22.778200000000002</v>
      </c>
      <c r="AE149" s="22">
        <v>4.6657000000000002</v>
      </c>
      <c r="AF149" s="22"/>
      <c r="AG149" s="22"/>
      <c r="AH149" s="22">
        <f t="shared" si="29"/>
        <v>0.49481592765754756</v>
      </c>
      <c r="AI149" s="22">
        <f t="shared" si="30"/>
        <v>0.36198644921230078</v>
      </c>
      <c r="AJ149" s="22">
        <f t="shared" si="31"/>
        <v>120.65302353360723</v>
      </c>
      <c r="AK149" s="22">
        <f t="shared" si="32"/>
        <v>1.2721953570471933</v>
      </c>
      <c r="AL149" s="22">
        <f t="shared" si="33"/>
        <v>1.6145349500838517</v>
      </c>
      <c r="AM149" s="22">
        <f>(AA149/10)/T149</f>
        <v>1.3338592648839167</v>
      </c>
      <c r="AN149" s="22">
        <f t="shared" si="34"/>
        <v>1.7163909303253004</v>
      </c>
      <c r="AO149" s="22">
        <f t="shared" si="35"/>
        <v>4.3674759575658639E-2</v>
      </c>
    </row>
    <row r="150" spans="1:41" x14ac:dyDescent="0.3">
      <c r="A150" s="10" t="s">
        <v>69</v>
      </c>
      <c r="B150" s="10">
        <v>800</v>
      </c>
      <c r="C150" s="10">
        <v>5</v>
      </c>
      <c r="D150" s="10">
        <v>4.9771999999999998</v>
      </c>
      <c r="E150" s="10">
        <v>4.9324000000000003</v>
      </c>
      <c r="F150" s="10">
        <f t="shared" si="24"/>
        <v>4.4799999999999507E-2</v>
      </c>
      <c r="G150" s="10">
        <f t="shared" si="25"/>
        <v>0.90010447641243085</v>
      </c>
      <c r="H150" s="1">
        <v>5</v>
      </c>
      <c r="I150" s="1">
        <v>4.9230999999999998</v>
      </c>
      <c r="J150" s="10">
        <f t="shared" si="26"/>
        <v>5.4100000000000037E-2</v>
      </c>
      <c r="K150" s="24">
        <f t="shared" si="27"/>
        <v>4.4799999999999507E-2</v>
      </c>
      <c r="L150" s="26">
        <f t="shared" si="28"/>
        <v>82.809611829943577</v>
      </c>
      <c r="M150" s="26">
        <v>800</v>
      </c>
      <c r="O150" s="20"/>
      <c r="P150" s="20"/>
      <c r="Q150" s="20"/>
      <c r="R150" s="20"/>
      <c r="S150" s="20"/>
      <c r="T150" s="20"/>
      <c r="U150" s="20"/>
      <c r="V150" s="20"/>
      <c r="W150" s="21"/>
      <c r="X150" s="21"/>
      <c r="Y150" s="21"/>
      <c r="Z150" s="21"/>
      <c r="AA150" s="21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</row>
    <row r="151" spans="1:41" x14ac:dyDescent="0.3">
      <c r="A151" s="10" t="s">
        <v>69</v>
      </c>
      <c r="B151" s="10">
        <v>796</v>
      </c>
      <c r="C151" s="10">
        <v>6</v>
      </c>
      <c r="D151" s="10">
        <v>5.6249000000000002</v>
      </c>
      <c r="E151" s="10">
        <v>5.5724999999999998</v>
      </c>
      <c r="F151" s="10">
        <f t="shared" si="24"/>
        <v>5.2400000000000446E-2</v>
      </c>
      <c r="G151" s="10">
        <f t="shared" si="25"/>
        <v>0.93157211683764052</v>
      </c>
      <c r="H151" s="1">
        <v>6</v>
      </c>
      <c r="I151" s="1">
        <v>5.5602999999999998</v>
      </c>
      <c r="J151" s="10">
        <f t="shared" si="26"/>
        <v>6.4600000000000435E-2</v>
      </c>
      <c r="K151" s="24">
        <f t="shared" si="27"/>
        <v>5.2400000000000446E-2</v>
      </c>
      <c r="L151" s="26">
        <f t="shared" si="28"/>
        <v>81.114551083591479</v>
      </c>
      <c r="M151" s="26">
        <v>796</v>
      </c>
      <c r="O151" s="20">
        <v>0</v>
      </c>
      <c r="P151" s="20">
        <v>0</v>
      </c>
      <c r="Q151" s="20">
        <v>38.009281000000001</v>
      </c>
      <c r="R151" s="20">
        <v>2.8761226679999998</v>
      </c>
      <c r="S151" s="20">
        <v>38.009281000000001</v>
      </c>
      <c r="T151" s="20">
        <v>0.62007809999999997</v>
      </c>
      <c r="U151" s="20">
        <v>15.418039000663628</v>
      </c>
      <c r="V151" s="20"/>
      <c r="W151" s="21">
        <v>0.62331000000000003</v>
      </c>
      <c r="X151" s="21">
        <v>1.4009199999999999</v>
      </c>
      <c r="Y151" s="21">
        <v>2.4122910000000002</v>
      </c>
      <c r="Z151" s="21">
        <v>1.2699800000000001</v>
      </c>
      <c r="AA151" s="21">
        <v>4.9212000000000007</v>
      </c>
      <c r="AB151" s="22">
        <v>6.2231500000000009E-2</v>
      </c>
      <c r="AC151" s="22">
        <v>38.891210000000001</v>
      </c>
      <c r="AD151" s="22">
        <v>21.128</v>
      </c>
      <c r="AE151" s="22">
        <v>10.8779</v>
      </c>
      <c r="AF151" s="22"/>
      <c r="AG151" s="22"/>
      <c r="AH151" s="22">
        <f t="shared" si="29"/>
        <v>0.44492904662650262</v>
      </c>
      <c r="AI151" s="22">
        <f t="shared" si="30"/>
        <v>0.49018349183126064</v>
      </c>
      <c r="AJ151" s="22">
        <f t="shared" si="31"/>
        <v>79.078923053437563</v>
      </c>
      <c r="AK151" s="22">
        <f t="shared" si="32"/>
        <v>1.3655939519734561</v>
      </c>
      <c r="AL151" s="22">
        <f t="shared" si="33"/>
        <v>1.8407426164331693</v>
      </c>
      <c r="AM151" s="22">
        <f>(AA151/10)/T151</f>
        <v>0.79364196219798777</v>
      </c>
      <c r="AN151" s="22">
        <f t="shared" si="34"/>
        <v>1.8994716452227594</v>
      </c>
      <c r="AO151" s="22">
        <f t="shared" si="35"/>
        <v>3.8763182632589606E-2</v>
      </c>
    </row>
    <row r="152" spans="1:41" x14ac:dyDescent="0.3">
      <c r="A152" s="10" t="s">
        <v>69</v>
      </c>
      <c r="B152" s="10">
        <v>792</v>
      </c>
      <c r="C152" s="10">
        <v>7</v>
      </c>
      <c r="D152" s="10">
        <v>5.3009000000000004</v>
      </c>
      <c r="E152" s="10">
        <v>5.2622999999999998</v>
      </c>
      <c r="F152" s="10">
        <f t="shared" si="24"/>
        <v>3.8600000000000634E-2</v>
      </c>
      <c r="G152" s="10">
        <f t="shared" si="25"/>
        <v>0.72817823388482394</v>
      </c>
      <c r="H152" s="1">
        <v>7</v>
      </c>
      <c r="I152" s="1">
        <v>5.2541000000000002</v>
      </c>
      <c r="J152" s="10">
        <f t="shared" si="26"/>
        <v>4.6800000000000175E-2</v>
      </c>
      <c r="K152" s="24">
        <f t="shared" si="27"/>
        <v>3.8600000000000634E-2</v>
      </c>
      <c r="L152" s="26">
        <f t="shared" si="28"/>
        <v>82.478632478633529</v>
      </c>
      <c r="M152" s="26">
        <v>792</v>
      </c>
      <c r="O152" s="20"/>
      <c r="P152" s="20"/>
      <c r="Q152" s="20"/>
      <c r="R152" s="20"/>
      <c r="S152" s="20"/>
      <c r="T152" s="20"/>
      <c r="U152" s="20"/>
      <c r="V152" s="20"/>
      <c r="W152" s="21"/>
      <c r="X152" s="21"/>
      <c r="Y152" s="21"/>
      <c r="Z152" s="21"/>
      <c r="AA152" s="21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</row>
    <row r="153" spans="1:41" x14ac:dyDescent="0.3">
      <c r="A153" s="10" t="s">
        <v>69</v>
      </c>
      <c r="B153" s="10">
        <v>788</v>
      </c>
      <c r="C153" s="10">
        <v>8</v>
      </c>
      <c r="D153" s="10">
        <v>5.4093999999999998</v>
      </c>
      <c r="E153" s="10">
        <v>5.3574000000000002</v>
      </c>
      <c r="F153" s="10">
        <f t="shared" si="24"/>
        <v>5.1999999999999602E-2</v>
      </c>
      <c r="G153" s="10">
        <f t="shared" si="25"/>
        <v>0.96128960698043409</v>
      </c>
      <c r="H153" s="1">
        <v>8</v>
      </c>
      <c r="I153" s="1">
        <v>5.3476999999999997</v>
      </c>
      <c r="J153" s="10">
        <f t="shared" si="26"/>
        <v>6.1700000000000088E-2</v>
      </c>
      <c r="K153" s="24">
        <f t="shared" si="27"/>
        <v>5.1999999999999602E-2</v>
      </c>
      <c r="L153" s="26">
        <f t="shared" si="28"/>
        <v>84.278768233386586</v>
      </c>
      <c r="M153" s="26">
        <v>788</v>
      </c>
      <c r="O153" s="20">
        <v>0</v>
      </c>
      <c r="P153" s="20">
        <v>0</v>
      </c>
      <c r="Q153" s="20">
        <v>39.782260999999998</v>
      </c>
      <c r="R153" s="20">
        <v>3.11029124</v>
      </c>
      <c r="S153" s="20">
        <v>39.782260999999998</v>
      </c>
      <c r="T153" s="20">
        <v>0.57872120000000005</v>
      </c>
      <c r="U153" s="20">
        <v>14.922280343538933</v>
      </c>
      <c r="V153" s="20"/>
      <c r="W153" s="21">
        <v>0.60882000000000003</v>
      </c>
      <c r="X153" s="21">
        <v>1.58853</v>
      </c>
      <c r="Y153" s="21">
        <v>2.2112810999999999</v>
      </c>
      <c r="Z153" s="21">
        <v>1.3174859999999999</v>
      </c>
      <c r="AA153" s="21">
        <v>4.2344299999999997</v>
      </c>
      <c r="AB153" s="22">
        <v>6.0443199999999996E-2</v>
      </c>
      <c r="AC153" s="22">
        <v>34.432000000000002</v>
      </c>
      <c r="AD153" s="22">
        <v>24.58839</v>
      </c>
      <c r="AE153" s="22">
        <v>12.787000000000001</v>
      </c>
      <c r="AF153" s="22"/>
      <c r="AG153" s="22"/>
      <c r="AH153" s="22">
        <f t="shared" si="29"/>
        <v>0.38325999508980002</v>
      </c>
      <c r="AI153" s="22">
        <f t="shared" si="30"/>
        <v>0.52221458378105201</v>
      </c>
      <c r="AJ153" s="22">
        <f t="shared" si="31"/>
        <v>70.056350424861691</v>
      </c>
      <c r="AK153" s="22">
        <f t="shared" si="32"/>
        <v>1.589502121643422</v>
      </c>
      <c r="AL153" s="22">
        <f t="shared" si="33"/>
        <v>1.4003356868831185</v>
      </c>
      <c r="AM153" s="22">
        <f>(AA153/10)/T153</f>
        <v>0.73168738245635367</v>
      </c>
      <c r="AN153" s="22">
        <f t="shared" si="34"/>
        <v>1.6784095618473365</v>
      </c>
      <c r="AO153" s="22">
        <f t="shared" si="35"/>
        <v>3.6584447878338672E-2</v>
      </c>
    </row>
    <row r="154" spans="1:41" x14ac:dyDescent="0.3">
      <c r="A154" s="10" t="s">
        <v>69</v>
      </c>
      <c r="B154" s="10">
        <v>784</v>
      </c>
      <c r="C154" s="10">
        <v>9</v>
      </c>
      <c r="D154" s="10">
        <v>5.5137</v>
      </c>
      <c r="E154" s="10">
        <v>5.4466000000000001</v>
      </c>
      <c r="F154" s="10">
        <f t="shared" si="24"/>
        <v>6.7099999999999937E-2</v>
      </c>
      <c r="G154" s="10">
        <f t="shared" si="25"/>
        <v>1.2169686417469201</v>
      </c>
      <c r="H154" s="1">
        <v>9</v>
      </c>
      <c r="I154" s="1">
        <v>5.4333</v>
      </c>
      <c r="J154" s="10">
        <f t="shared" si="26"/>
        <v>8.0400000000000027E-2</v>
      </c>
      <c r="K154" s="24">
        <f t="shared" si="27"/>
        <v>6.7099999999999937E-2</v>
      </c>
      <c r="L154" s="26">
        <f t="shared" si="28"/>
        <v>83.457711442785964</v>
      </c>
      <c r="M154" s="26">
        <v>784</v>
      </c>
      <c r="O154" s="20"/>
      <c r="P154" s="20"/>
      <c r="Q154" s="20"/>
      <c r="R154" s="20"/>
      <c r="S154" s="20"/>
      <c r="T154" s="20"/>
      <c r="U154" s="20"/>
      <c r="V154" s="20"/>
      <c r="W154" s="23"/>
      <c r="X154" s="23"/>
      <c r="Y154" s="21"/>
      <c r="Z154" s="21"/>
      <c r="AA154" s="21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</row>
    <row r="155" spans="1:41" x14ac:dyDescent="0.3">
      <c r="A155" s="10" t="s">
        <v>69</v>
      </c>
      <c r="B155" s="10">
        <v>780</v>
      </c>
      <c r="C155" s="10">
        <v>10</v>
      </c>
      <c r="D155" s="10">
        <v>5.4874000000000001</v>
      </c>
      <c r="E155" s="10">
        <v>5.4295</v>
      </c>
      <c r="F155" s="10">
        <f t="shared" si="24"/>
        <v>5.7900000000000063E-2</v>
      </c>
      <c r="G155" s="10">
        <f t="shared" si="25"/>
        <v>1.0551445128840629</v>
      </c>
      <c r="H155" s="1">
        <v>10</v>
      </c>
      <c r="I155" s="1">
        <v>5.4202000000000004</v>
      </c>
      <c r="J155" s="10">
        <f t="shared" si="26"/>
        <v>6.7199999999999704E-2</v>
      </c>
      <c r="K155" s="24">
        <f t="shared" si="27"/>
        <v>5.7900000000000063E-2</v>
      </c>
      <c r="L155" s="26">
        <f t="shared" si="28"/>
        <v>86.160714285714761</v>
      </c>
      <c r="M155" s="26">
        <v>780</v>
      </c>
      <c r="O155" s="20">
        <v>0</v>
      </c>
      <c r="P155" s="20">
        <v>0</v>
      </c>
      <c r="Q155" s="20">
        <v>41.067781199999999</v>
      </c>
      <c r="R155" s="20">
        <v>3.4239881200000002</v>
      </c>
      <c r="S155" s="20">
        <v>41.067781199999999</v>
      </c>
      <c r="T155" s="20">
        <v>0.65213328999999998</v>
      </c>
      <c r="U155" s="20">
        <v>13.993159357106647</v>
      </c>
      <c r="V155" s="20"/>
      <c r="W155" s="23">
        <v>0.62331999999999999</v>
      </c>
      <c r="X155" s="23">
        <v>1.53321</v>
      </c>
      <c r="Y155" s="21">
        <v>2.8228900000000001</v>
      </c>
      <c r="Z155" s="21">
        <v>1.3787780000000001</v>
      </c>
      <c r="AA155" s="21">
        <v>2.9778919999999998</v>
      </c>
      <c r="AB155" s="22">
        <v>6.8982200000000007E-2</v>
      </c>
      <c r="AC155" s="22">
        <v>29.882100000000001</v>
      </c>
      <c r="AD155" s="22">
        <v>27.334000000000003</v>
      </c>
      <c r="AE155" s="22">
        <v>8.4450000000000003</v>
      </c>
      <c r="AF155" s="22"/>
      <c r="AG155" s="22"/>
      <c r="AH155" s="22">
        <f t="shared" si="29"/>
        <v>0.40654574389679171</v>
      </c>
      <c r="AI155" s="22">
        <f t="shared" si="30"/>
        <v>0.94794908613206941</v>
      </c>
      <c r="AJ155" s="22">
        <f t="shared" si="31"/>
        <v>43.16899142097526</v>
      </c>
      <c r="AK155" s="22">
        <f t="shared" si="32"/>
        <v>1.2523718600441391</v>
      </c>
      <c r="AL155" s="22">
        <f t="shared" si="33"/>
        <v>1.0932208970512913</v>
      </c>
      <c r="AM155" s="22">
        <f>(AA155/10)/T155</f>
        <v>0.45663855007309928</v>
      </c>
      <c r="AN155" s="22">
        <f t="shared" si="34"/>
        <v>2.0473854384099544</v>
      </c>
      <c r="AO155" s="22">
        <f t="shared" si="35"/>
        <v>4.0922005966756637E-2</v>
      </c>
    </row>
    <row r="156" spans="1:41" x14ac:dyDescent="0.3">
      <c r="A156" s="10" t="s">
        <v>69</v>
      </c>
      <c r="B156" s="10">
        <v>776</v>
      </c>
      <c r="C156" s="10">
        <v>11</v>
      </c>
      <c r="D156" s="10">
        <v>5.3334999999999999</v>
      </c>
      <c r="E156" s="10">
        <v>5.2564000000000002</v>
      </c>
      <c r="F156" s="10">
        <f t="shared" si="24"/>
        <v>7.7099999999999724E-2</v>
      </c>
      <c r="G156" s="10">
        <f t="shared" si="25"/>
        <v>1.445579825630444</v>
      </c>
      <c r="H156" s="1">
        <v>11</v>
      </c>
      <c r="I156" s="1">
        <v>5.2443999999999997</v>
      </c>
      <c r="J156" s="10">
        <f t="shared" si="26"/>
        <v>8.9100000000000179E-2</v>
      </c>
      <c r="K156" s="24">
        <f t="shared" si="27"/>
        <v>7.7099999999999724E-2</v>
      </c>
      <c r="L156" s="26">
        <f t="shared" si="28"/>
        <v>86.53198653198605</v>
      </c>
      <c r="M156" s="26">
        <v>776</v>
      </c>
      <c r="O156" s="20"/>
      <c r="P156" s="20"/>
      <c r="Q156" s="20"/>
      <c r="R156" s="20"/>
      <c r="S156" s="20"/>
      <c r="T156" s="20"/>
      <c r="U156" s="20"/>
      <c r="V156" s="20"/>
      <c r="W156" s="21"/>
      <c r="X156" s="21"/>
      <c r="Y156" s="21"/>
      <c r="Z156" s="21"/>
      <c r="AA156" s="21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</row>
    <row r="157" spans="1:41" x14ac:dyDescent="0.3">
      <c r="A157" s="10" t="s">
        <v>69</v>
      </c>
      <c r="B157" s="10">
        <v>772</v>
      </c>
      <c r="C157" s="10">
        <v>12</v>
      </c>
      <c r="D157" s="10">
        <v>5.4863999999999997</v>
      </c>
      <c r="E157" s="10">
        <v>5.4093999999999998</v>
      </c>
      <c r="F157" s="10">
        <f t="shared" si="24"/>
        <v>7.6999999999999957E-2</v>
      </c>
      <c r="G157" s="10">
        <f t="shared" si="25"/>
        <v>1.403470399533391</v>
      </c>
      <c r="H157" s="1">
        <v>12</v>
      </c>
      <c r="I157" s="1">
        <v>5.3971</v>
      </c>
      <c r="J157" s="10">
        <f t="shared" si="26"/>
        <v>8.9299999999999713E-2</v>
      </c>
      <c r="K157" s="24">
        <f t="shared" si="27"/>
        <v>7.6999999999999957E-2</v>
      </c>
      <c r="L157" s="26">
        <f t="shared" si="28"/>
        <v>86.226203807391045</v>
      </c>
      <c r="M157" s="26">
        <v>772</v>
      </c>
      <c r="O157" s="20">
        <v>0</v>
      </c>
      <c r="P157" s="20">
        <v>0</v>
      </c>
      <c r="Q157" s="20">
        <v>40.763277100000003</v>
      </c>
      <c r="R157" s="20">
        <v>3.37872109</v>
      </c>
      <c r="S157" s="20">
        <v>40.763277100000003</v>
      </c>
      <c r="T157" s="20">
        <v>0.66713422</v>
      </c>
      <c r="U157" s="20">
        <v>14.075490503617353</v>
      </c>
      <c r="V157" s="20"/>
      <c r="W157" s="21">
        <v>0.64432</v>
      </c>
      <c r="X157" s="21">
        <v>1.4893000000000001</v>
      </c>
      <c r="Y157" s="21">
        <v>2.0221200000000001</v>
      </c>
      <c r="Z157" s="21">
        <v>1.5644199999999999</v>
      </c>
      <c r="AA157" s="21">
        <v>3.5872199999999999</v>
      </c>
      <c r="AB157" s="22">
        <v>6.3412200000000002E-2</v>
      </c>
      <c r="AC157" s="22">
        <v>31.227</v>
      </c>
      <c r="AD157" s="22">
        <v>30.332100000000001</v>
      </c>
      <c r="AE157" s="22">
        <v>7.8822999999999999</v>
      </c>
      <c r="AF157" s="22"/>
      <c r="AG157" s="22"/>
      <c r="AH157" s="22">
        <f t="shared" si="29"/>
        <v>0.43263278050090642</v>
      </c>
      <c r="AI157" s="22">
        <f t="shared" si="30"/>
        <v>0.56370113904360486</v>
      </c>
      <c r="AJ157" s="22">
        <f t="shared" si="31"/>
        <v>56.569871412756534</v>
      </c>
      <c r="AK157" s="22">
        <f t="shared" si="32"/>
        <v>1.8287935434098863</v>
      </c>
      <c r="AL157" s="22">
        <f t="shared" si="33"/>
        <v>1.0295033973908829</v>
      </c>
      <c r="AM157" s="22">
        <f>(AA157/10)/T157</f>
        <v>0.53770589072765596</v>
      </c>
      <c r="AN157" s="22">
        <f t="shared" si="34"/>
        <v>1.2925684918372307</v>
      </c>
      <c r="AO157" s="22">
        <f t="shared" si="35"/>
        <v>3.188850095092112E-2</v>
      </c>
    </row>
    <row r="158" spans="1:41" x14ac:dyDescent="0.3">
      <c r="A158" s="10" t="s">
        <v>69</v>
      </c>
      <c r="B158" s="10">
        <v>768</v>
      </c>
      <c r="C158" s="10">
        <v>13</v>
      </c>
      <c r="D158" s="10">
        <v>4.7854000000000001</v>
      </c>
      <c r="E158" s="10">
        <v>4.7125000000000004</v>
      </c>
      <c r="F158" s="10">
        <f t="shared" si="24"/>
        <v>7.2899999999999743E-2</v>
      </c>
      <c r="G158" s="10">
        <f t="shared" si="25"/>
        <v>1.5233836251932908</v>
      </c>
      <c r="H158" s="1">
        <v>13</v>
      </c>
      <c r="I158" s="1">
        <v>4.7004000000000001</v>
      </c>
      <c r="J158" s="10">
        <f t="shared" si="26"/>
        <v>8.4999999999999964E-2</v>
      </c>
      <c r="K158" s="24">
        <f t="shared" si="27"/>
        <v>7.2899999999999743E-2</v>
      </c>
      <c r="L158" s="26">
        <f t="shared" si="28"/>
        <v>85.764705882352672</v>
      </c>
      <c r="M158" s="26">
        <v>768</v>
      </c>
      <c r="O158" s="20"/>
      <c r="P158" s="20"/>
      <c r="Q158" s="20"/>
      <c r="R158" s="20"/>
      <c r="S158" s="20"/>
      <c r="T158" s="20"/>
      <c r="U158" s="20"/>
      <c r="V158" s="20"/>
      <c r="W158" s="21"/>
      <c r="X158" s="21"/>
      <c r="Y158" s="21"/>
      <c r="Z158" s="21"/>
      <c r="AA158" s="21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</row>
    <row r="159" spans="1:41" x14ac:dyDescent="0.3">
      <c r="A159" s="10" t="s">
        <v>69</v>
      </c>
      <c r="B159" s="10">
        <v>764</v>
      </c>
      <c r="C159" s="10">
        <v>14</v>
      </c>
      <c r="D159" s="10">
        <v>5.0052000000000003</v>
      </c>
      <c r="E159" s="10">
        <v>4.9128999999999996</v>
      </c>
      <c r="F159" s="10">
        <f t="shared" si="24"/>
        <v>9.2300000000000715E-2</v>
      </c>
      <c r="G159" s="10">
        <f t="shared" si="25"/>
        <v>1.8440821545592725</v>
      </c>
      <c r="H159" s="1">
        <v>14</v>
      </c>
      <c r="I159" s="1">
        <v>4.8948999999999998</v>
      </c>
      <c r="J159" s="10">
        <f t="shared" si="26"/>
        <v>0.11030000000000051</v>
      </c>
      <c r="K159" s="24">
        <f t="shared" si="27"/>
        <v>9.2300000000000715E-2</v>
      </c>
      <c r="L159" s="26">
        <f t="shared" si="28"/>
        <v>83.680870353581412</v>
      </c>
      <c r="M159" s="26">
        <v>764</v>
      </c>
      <c r="O159" s="20">
        <v>0</v>
      </c>
      <c r="P159" s="20">
        <v>0</v>
      </c>
      <c r="Q159" s="20">
        <v>40.123301802</v>
      </c>
      <c r="R159" s="20">
        <v>3.2671290709999998</v>
      </c>
      <c r="S159" s="20">
        <v>40.123301802</v>
      </c>
      <c r="T159" s="20">
        <v>0.68712282999999996</v>
      </c>
      <c r="U159" s="20">
        <v>14.327722520822318</v>
      </c>
      <c r="V159" s="20"/>
      <c r="W159" s="21">
        <v>0.63778809999999997</v>
      </c>
      <c r="X159" s="21">
        <v>1.50092</v>
      </c>
      <c r="Y159" s="21">
        <v>2.34321</v>
      </c>
      <c r="Z159" s="21">
        <v>1.4890600000000001</v>
      </c>
      <c r="AA159" s="21">
        <v>3.2218741</v>
      </c>
      <c r="AB159" s="22">
        <v>6.7882899999999996E-2</v>
      </c>
      <c r="AC159" s="22">
        <v>27.871099999999998</v>
      </c>
      <c r="AD159" s="22">
        <v>22.3781</v>
      </c>
      <c r="AE159" s="22">
        <v>10.234</v>
      </c>
      <c r="AF159" s="22"/>
      <c r="AG159" s="22"/>
      <c r="AH159" s="22">
        <f t="shared" si="29"/>
        <v>0.42493144204887667</v>
      </c>
      <c r="AI159" s="22">
        <f t="shared" si="30"/>
        <v>0.72728167745598749</v>
      </c>
      <c r="AJ159" s="22">
        <f t="shared" si="31"/>
        <v>47.462234229828134</v>
      </c>
      <c r="AK159" s="22">
        <f t="shared" si="32"/>
        <v>1.5482044289671006</v>
      </c>
      <c r="AL159" s="22">
        <f t="shared" si="33"/>
        <v>1.2454631983948592</v>
      </c>
      <c r="AM159" s="22">
        <f>(AA159/10)/T159</f>
        <v>0.46889347280165328</v>
      </c>
      <c r="AN159" s="22">
        <f t="shared" si="34"/>
        <v>1.5736169126831692</v>
      </c>
      <c r="AO159" s="22">
        <f t="shared" si="35"/>
        <v>3.4518413326478398E-2</v>
      </c>
    </row>
    <row r="160" spans="1:41" x14ac:dyDescent="0.3">
      <c r="A160" s="10" t="s">
        <v>69</v>
      </c>
      <c r="B160" s="10">
        <v>760</v>
      </c>
      <c r="C160" s="10">
        <v>15</v>
      </c>
      <c r="D160" s="10">
        <v>5.6885000000000003</v>
      </c>
      <c r="E160" s="10">
        <v>5.6323999999999996</v>
      </c>
      <c r="F160" s="10">
        <f t="shared" si="24"/>
        <v>5.6100000000000705E-2</v>
      </c>
      <c r="G160" s="10">
        <f t="shared" si="25"/>
        <v>0.98620022853125955</v>
      </c>
      <c r="H160" s="1">
        <v>15</v>
      </c>
      <c r="I160" s="1">
        <v>5.6243999999999996</v>
      </c>
      <c r="J160" s="10">
        <f t="shared" si="26"/>
        <v>6.4100000000000712E-2</v>
      </c>
      <c r="K160" s="24">
        <f t="shared" si="27"/>
        <v>5.6100000000000705E-2</v>
      </c>
      <c r="L160" s="26">
        <f t="shared" si="28"/>
        <v>87.519500780031336</v>
      </c>
      <c r="M160" s="26">
        <v>760</v>
      </c>
      <c r="O160" s="20"/>
      <c r="P160" s="20"/>
      <c r="Q160" s="20"/>
      <c r="R160" s="20"/>
      <c r="S160" s="20"/>
      <c r="T160" s="20"/>
      <c r="U160" s="20"/>
      <c r="V160" s="20"/>
      <c r="W160" s="23"/>
      <c r="X160" s="23"/>
      <c r="Y160" s="21"/>
      <c r="Z160" s="21"/>
      <c r="AA160" s="21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</row>
    <row r="161" spans="1:41" x14ac:dyDescent="0.3">
      <c r="A161" s="10" t="s">
        <v>69</v>
      </c>
      <c r="B161" s="10">
        <v>756</v>
      </c>
      <c r="C161" s="10">
        <v>16</v>
      </c>
      <c r="D161" s="10">
        <v>5.6508000000000003</v>
      </c>
      <c r="E161" s="10">
        <v>5.5263</v>
      </c>
      <c r="F161" s="10">
        <f t="shared" si="24"/>
        <v>0.12450000000000028</v>
      </c>
      <c r="G161" s="10">
        <f t="shared" si="25"/>
        <v>2.2032278615417336</v>
      </c>
      <c r="H161" s="1">
        <v>16</v>
      </c>
      <c r="I161" s="1">
        <v>5.5103</v>
      </c>
      <c r="J161" s="10">
        <f t="shared" si="26"/>
        <v>0.14050000000000029</v>
      </c>
      <c r="K161" s="24">
        <f t="shared" si="27"/>
        <v>0.12450000000000028</v>
      </c>
      <c r="L161" s="26">
        <f t="shared" si="28"/>
        <v>88.612099644128122</v>
      </c>
      <c r="M161" s="26">
        <v>756</v>
      </c>
      <c r="O161" s="20">
        <v>0</v>
      </c>
      <c r="P161" s="20">
        <v>0</v>
      </c>
      <c r="Q161" s="20">
        <v>40.8508712</v>
      </c>
      <c r="R161" s="20">
        <v>3.2128771230000002</v>
      </c>
      <c r="S161" s="20">
        <v>40.8508712</v>
      </c>
      <c r="T161" s="20">
        <v>0.71298332769999995</v>
      </c>
      <c r="U161" s="20">
        <v>14.833853972607084</v>
      </c>
      <c r="V161" s="20"/>
      <c r="W161" s="23">
        <v>0.60092120000000004</v>
      </c>
      <c r="X161" s="23">
        <v>1.59982</v>
      </c>
      <c r="Y161" s="21">
        <v>2.988991</v>
      </c>
      <c r="Z161" s="21">
        <v>1.2664200000000001</v>
      </c>
      <c r="AA161" s="21">
        <v>2.8731621000000001</v>
      </c>
      <c r="AB161" s="22">
        <v>6.9221199999999997E-2</v>
      </c>
      <c r="AC161" s="22">
        <v>28.127330000000001</v>
      </c>
      <c r="AD161" s="22">
        <v>29.982099999999999</v>
      </c>
      <c r="AE161" s="22">
        <v>10.667</v>
      </c>
      <c r="AF161" s="22"/>
      <c r="AG161" s="22"/>
      <c r="AH161" s="22">
        <f t="shared" si="29"/>
        <v>0.3756180070257904</v>
      </c>
      <c r="AI161" s="22">
        <f t="shared" si="30"/>
        <v>1.0403140846108194</v>
      </c>
      <c r="AJ161" s="22">
        <f t="shared" si="31"/>
        <v>41.506967518621465</v>
      </c>
      <c r="AK161" s="22">
        <f t="shared" si="32"/>
        <v>1.1599771294058765</v>
      </c>
      <c r="AL161" s="22">
        <f t="shared" si="33"/>
        <v>0.93813742199512384</v>
      </c>
      <c r="AM161" s="22">
        <f>(AA161/10)/T161</f>
        <v>0.4029774594124777</v>
      </c>
      <c r="AN161" s="22">
        <f t="shared" si="34"/>
        <v>2.3601893526634132</v>
      </c>
      <c r="AO161" s="22">
        <f t="shared" si="35"/>
        <v>4.3180282919105709E-2</v>
      </c>
    </row>
    <row r="162" spans="1:41" x14ac:dyDescent="0.3">
      <c r="A162" s="10" t="s">
        <v>69</v>
      </c>
      <c r="B162" s="10">
        <v>752</v>
      </c>
      <c r="C162" s="10">
        <v>17</v>
      </c>
      <c r="D162" s="10">
        <v>5.4085999999999999</v>
      </c>
      <c r="E162" s="10">
        <v>5.3017000000000003</v>
      </c>
      <c r="F162" s="10">
        <f t="shared" si="24"/>
        <v>0.10689999999999955</v>
      </c>
      <c r="G162" s="10">
        <f t="shared" si="25"/>
        <v>1.9764818991975659</v>
      </c>
      <c r="H162" s="1">
        <v>17</v>
      </c>
      <c r="I162" s="1">
        <v>5.2899000000000003</v>
      </c>
      <c r="J162" s="10">
        <f t="shared" si="26"/>
        <v>0.11869999999999958</v>
      </c>
      <c r="K162" s="24">
        <f t="shared" si="27"/>
        <v>0.10689999999999955</v>
      </c>
      <c r="L162" s="26">
        <f t="shared" si="28"/>
        <v>90.058972198820499</v>
      </c>
      <c r="M162" s="26">
        <v>752</v>
      </c>
      <c r="O162" s="20"/>
      <c r="P162" s="20"/>
      <c r="Q162" s="20"/>
      <c r="R162" s="20"/>
      <c r="S162" s="20"/>
      <c r="T162" s="20"/>
      <c r="U162" s="20"/>
      <c r="V162" s="20"/>
      <c r="W162" s="21"/>
      <c r="X162" s="21"/>
      <c r="Y162" s="21"/>
      <c r="Z162" s="21"/>
      <c r="AA162" s="21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</row>
    <row r="163" spans="1:41" x14ac:dyDescent="0.3">
      <c r="A163" s="10" t="s">
        <v>69</v>
      </c>
      <c r="B163" s="10">
        <v>748</v>
      </c>
      <c r="C163" s="10">
        <v>18</v>
      </c>
      <c r="D163" s="10">
        <v>5.1952999999999996</v>
      </c>
      <c r="E163" s="10">
        <v>5.1289999999999996</v>
      </c>
      <c r="F163" s="10">
        <f t="shared" si="24"/>
        <v>6.6300000000000026E-2</v>
      </c>
      <c r="G163" s="10">
        <f t="shared" si="25"/>
        <v>1.2761534463842326</v>
      </c>
      <c r="H163" s="1">
        <v>18</v>
      </c>
      <c r="I163" s="1">
        <v>5.1235999999999997</v>
      </c>
      <c r="J163" s="10">
        <f t="shared" si="26"/>
        <v>7.1699999999999875E-2</v>
      </c>
      <c r="K163" s="24">
        <f t="shared" si="27"/>
        <v>6.6300000000000026E-2</v>
      </c>
      <c r="L163" s="26">
        <f t="shared" si="28"/>
        <v>92.468619246862133</v>
      </c>
      <c r="M163" s="26">
        <v>748</v>
      </c>
      <c r="O163" s="20">
        <v>0</v>
      </c>
      <c r="P163" s="20">
        <v>0</v>
      </c>
      <c r="Q163" s="20">
        <v>42.388122899999999</v>
      </c>
      <c r="R163" s="20">
        <v>3.8972916670000002</v>
      </c>
      <c r="S163" s="20">
        <v>42.388122899999999</v>
      </c>
      <c r="T163" s="20">
        <v>0.47872209999999998</v>
      </c>
      <c r="U163" s="20">
        <v>12.689021694813141</v>
      </c>
      <c r="V163" s="20"/>
      <c r="W163" s="21">
        <v>0.64990999999999999</v>
      </c>
      <c r="X163" s="21">
        <v>1.5662100000000001</v>
      </c>
      <c r="Y163" s="21">
        <v>2.0776119999999998</v>
      </c>
      <c r="Z163" s="21">
        <v>1.3779520000000001</v>
      </c>
      <c r="AA163" s="21">
        <v>3.1600713100000002</v>
      </c>
      <c r="AB163" s="22">
        <v>6.2776120000000005E-2</v>
      </c>
      <c r="AC163" s="22">
        <v>32.117459999999994</v>
      </c>
      <c r="AD163" s="22">
        <v>27.8721</v>
      </c>
      <c r="AE163" s="22">
        <v>8.7759999999999998</v>
      </c>
      <c r="AF163" s="22"/>
      <c r="AG163" s="22"/>
      <c r="AH163" s="22">
        <f t="shared" si="29"/>
        <v>0.41495712580049926</v>
      </c>
      <c r="AI163" s="22">
        <f t="shared" si="30"/>
        <v>0.65745731541735353</v>
      </c>
      <c r="AJ163" s="22">
        <f t="shared" si="31"/>
        <v>50.338748396683322</v>
      </c>
      <c r="AK163" s="22">
        <f t="shared" si="32"/>
        <v>1.7299052951176641</v>
      </c>
      <c r="AL163" s="22">
        <f t="shared" si="33"/>
        <v>1.1523157566168316</v>
      </c>
      <c r="AM163" s="22">
        <f>(AA163/10)/T163</f>
        <v>0.66010558317654444</v>
      </c>
      <c r="AN163" s="22">
        <f t="shared" si="34"/>
        <v>1.5077535356819394</v>
      </c>
      <c r="AO163" s="22">
        <f t="shared" si="35"/>
        <v>3.3095578382353032E-2</v>
      </c>
    </row>
    <row r="164" spans="1:41" x14ac:dyDescent="0.3">
      <c r="A164" s="10" t="s">
        <v>69</v>
      </c>
      <c r="B164" s="10">
        <v>744</v>
      </c>
      <c r="C164" s="10">
        <v>19</v>
      </c>
      <c r="D164" s="10">
        <v>5.2122999999999999</v>
      </c>
      <c r="E164" s="10">
        <v>5.1029999999999998</v>
      </c>
      <c r="F164" s="10">
        <f t="shared" si="24"/>
        <v>0.10930000000000017</v>
      </c>
      <c r="G164" s="10">
        <f t="shared" si="25"/>
        <v>2.0969629530149874</v>
      </c>
      <c r="H164" s="1">
        <v>19</v>
      </c>
      <c r="I164" s="1">
        <v>5.0911999999999997</v>
      </c>
      <c r="J164" s="10">
        <f t="shared" si="26"/>
        <v>0.12110000000000021</v>
      </c>
      <c r="K164" s="24">
        <f t="shared" si="27"/>
        <v>0.10930000000000017</v>
      </c>
      <c r="L164" s="26">
        <f t="shared" si="28"/>
        <v>90.255986787778681</v>
      </c>
      <c r="M164" s="26">
        <v>744</v>
      </c>
      <c r="O164" s="20"/>
      <c r="P164" s="20"/>
      <c r="Q164" s="20"/>
      <c r="R164" s="20"/>
      <c r="S164" s="20"/>
      <c r="T164" s="20"/>
      <c r="U164" s="20"/>
      <c r="V164" s="20"/>
      <c r="W164" s="21"/>
      <c r="X164" s="21"/>
      <c r="Y164" s="21"/>
      <c r="Z164" s="21"/>
      <c r="AA164" s="21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</row>
    <row r="165" spans="1:41" x14ac:dyDescent="0.3">
      <c r="A165" s="10" t="s">
        <v>69</v>
      </c>
      <c r="B165" s="10">
        <v>740</v>
      </c>
      <c r="C165" s="10">
        <v>20</v>
      </c>
      <c r="D165" s="10">
        <v>4.6797000000000004</v>
      </c>
      <c r="E165" s="10">
        <v>4.6052</v>
      </c>
      <c r="F165" s="10">
        <f t="shared" si="24"/>
        <v>7.4500000000000455E-2</v>
      </c>
      <c r="G165" s="10">
        <f t="shared" si="25"/>
        <v>1.5919823920336869</v>
      </c>
      <c r="H165" s="1">
        <v>20</v>
      </c>
      <c r="I165" s="1">
        <v>4.5967000000000002</v>
      </c>
      <c r="J165" s="10">
        <f t="shared" si="26"/>
        <v>8.3000000000000185E-2</v>
      </c>
      <c r="K165" s="24">
        <f t="shared" si="27"/>
        <v>7.4500000000000455E-2</v>
      </c>
      <c r="L165" s="26">
        <f t="shared" si="28"/>
        <v>89.759036144578658</v>
      </c>
      <c r="M165" s="26">
        <v>740</v>
      </c>
      <c r="O165" s="20">
        <v>0</v>
      </c>
      <c r="P165" s="20">
        <v>0</v>
      </c>
      <c r="Q165" s="20">
        <v>41.078133909999998</v>
      </c>
      <c r="R165" s="20">
        <v>3.6726119320000001</v>
      </c>
      <c r="S165" s="20">
        <v>41.078133909999998</v>
      </c>
      <c r="T165" s="20">
        <v>0.47110277</v>
      </c>
      <c r="U165" s="20">
        <v>13.049157075831143</v>
      </c>
      <c r="V165" s="20"/>
      <c r="W165" s="21">
        <v>0.66887099999999999</v>
      </c>
      <c r="X165" s="21">
        <v>1.52291</v>
      </c>
      <c r="Y165" s="21">
        <v>2.0188192000000003</v>
      </c>
      <c r="Z165" s="21">
        <v>1.3556246000000001</v>
      </c>
      <c r="AA165" s="21">
        <v>3.0778120000000002</v>
      </c>
      <c r="AB165" s="22">
        <v>6.2088209999999998E-2</v>
      </c>
      <c r="AC165" s="22">
        <v>34.4512</v>
      </c>
      <c r="AD165" s="22">
        <v>29.981020000000001</v>
      </c>
      <c r="AE165" s="22">
        <v>3.3563000000000001</v>
      </c>
      <c r="AF165" s="22"/>
      <c r="AG165" s="22"/>
      <c r="AH165" s="22">
        <f t="shared" si="29"/>
        <v>0.43920586246068383</v>
      </c>
      <c r="AI165" s="22">
        <f t="shared" si="30"/>
        <v>0.65592674276401552</v>
      </c>
      <c r="AJ165" s="22">
        <f t="shared" si="31"/>
        <v>49.571601436085857</v>
      </c>
      <c r="AK165" s="22">
        <f t="shared" si="32"/>
        <v>1.7571685468416387</v>
      </c>
      <c r="AL165" s="22">
        <f t="shared" si="33"/>
        <v>1.149100330809292</v>
      </c>
      <c r="AM165" s="22">
        <f>(AA165/10)/T165</f>
        <v>0.65332071810997849</v>
      </c>
      <c r="AN165" s="22">
        <f t="shared" si="34"/>
        <v>1.489217000045588</v>
      </c>
      <c r="AO165" s="22">
        <f t="shared" si="35"/>
        <v>3.2515339063567794E-2</v>
      </c>
    </row>
    <row r="166" spans="1:41" x14ac:dyDescent="0.3">
      <c r="A166" s="10" t="s">
        <v>69</v>
      </c>
      <c r="B166" s="10">
        <v>736</v>
      </c>
      <c r="C166" s="10">
        <v>21</v>
      </c>
      <c r="D166" s="10">
        <v>5.3430999999999997</v>
      </c>
      <c r="E166" s="10">
        <v>5.2423999999999999</v>
      </c>
      <c r="F166" s="10">
        <f t="shared" si="24"/>
        <v>0.10069999999999979</v>
      </c>
      <c r="G166" s="10">
        <f t="shared" si="25"/>
        <v>1.8846736913027979</v>
      </c>
      <c r="H166" s="1">
        <v>21</v>
      </c>
      <c r="I166" s="1">
        <v>5.2305000000000001</v>
      </c>
      <c r="J166" s="10">
        <f t="shared" si="26"/>
        <v>0.11259999999999959</v>
      </c>
      <c r="K166" s="24">
        <f t="shared" si="27"/>
        <v>0.10069999999999979</v>
      </c>
      <c r="L166" s="26">
        <f t="shared" si="28"/>
        <v>89.431616341030335</v>
      </c>
      <c r="M166" s="26">
        <v>736</v>
      </c>
      <c r="O166" s="20"/>
      <c r="P166" s="20"/>
      <c r="Q166" s="20"/>
      <c r="R166" s="20"/>
      <c r="S166" s="20"/>
      <c r="T166" s="20"/>
      <c r="U166" s="20"/>
      <c r="V166" s="20"/>
      <c r="W166" s="23"/>
      <c r="X166" s="23"/>
      <c r="Y166" s="21"/>
      <c r="Z166" s="21"/>
      <c r="AA166" s="21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</row>
    <row r="167" spans="1:41" x14ac:dyDescent="0.3">
      <c r="A167" s="10" t="s">
        <v>69</v>
      </c>
      <c r="B167" s="10">
        <v>732</v>
      </c>
      <c r="C167" s="10">
        <v>22</v>
      </c>
      <c r="D167" s="10">
        <v>5.5289999999999999</v>
      </c>
      <c r="E167" s="10">
        <v>5.4555999999999996</v>
      </c>
      <c r="F167" s="10">
        <f t="shared" si="24"/>
        <v>7.3400000000000354E-2</v>
      </c>
      <c r="G167" s="10">
        <f t="shared" si="25"/>
        <v>1.327545668294454</v>
      </c>
      <c r="H167" s="5">
        <v>22</v>
      </c>
      <c r="I167" s="5">
        <v>5.4474</v>
      </c>
      <c r="J167" s="10">
        <f t="shared" si="26"/>
        <v>8.1599999999999895E-2</v>
      </c>
      <c r="K167" s="24">
        <f t="shared" si="27"/>
        <v>7.3400000000000354E-2</v>
      </c>
      <c r="L167" s="26">
        <f t="shared" si="28"/>
        <v>89.950980392157405</v>
      </c>
      <c r="M167" s="26">
        <v>732</v>
      </c>
      <c r="O167" s="20">
        <v>0</v>
      </c>
      <c r="P167" s="20">
        <v>0</v>
      </c>
      <c r="Q167" s="20">
        <v>40.761282100000003</v>
      </c>
      <c r="R167" s="20">
        <v>3.7120871119999999</v>
      </c>
      <c r="S167" s="20">
        <v>40.761282100000003</v>
      </c>
      <c r="T167" s="20">
        <v>0.43838441</v>
      </c>
      <c r="U167" s="20">
        <v>12.81080634205404</v>
      </c>
      <c r="V167" s="20"/>
      <c r="W167" s="23">
        <v>0.58982199999999996</v>
      </c>
      <c r="X167" s="23">
        <v>1.6443099999999999</v>
      </c>
      <c r="Y167" s="21">
        <v>2.8772120000000001</v>
      </c>
      <c r="Z167" s="21">
        <v>1.2255582</v>
      </c>
      <c r="AA167" s="21">
        <v>2.9077212000000001</v>
      </c>
      <c r="AB167" s="22">
        <v>6.9877120000000001E-2</v>
      </c>
      <c r="AC167" s="22">
        <v>31.220300000000002</v>
      </c>
      <c r="AD167" s="22">
        <v>27.348099999999999</v>
      </c>
      <c r="AE167" s="22" t="s">
        <v>43</v>
      </c>
      <c r="AF167" s="22"/>
      <c r="AG167" s="22"/>
      <c r="AH167" s="22">
        <f t="shared" si="29"/>
        <v>0.35870486708710642</v>
      </c>
      <c r="AI167" s="22">
        <f t="shared" si="30"/>
        <v>0.98950752224800642</v>
      </c>
      <c r="AJ167" s="22">
        <f t="shared" si="31"/>
        <v>41.611921040821372</v>
      </c>
      <c r="AK167" s="22">
        <f t="shared" si="32"/>
        <v>1.2024453533490058</v>
      </c>
      <c r="AL167" s="22">
        <f t="shared" si="33"/>
        <v>1.1415893608696766</v>
      </c>
      <c r="AM167" s="22">
        <f>(AA167/10)/T167</f>
        <v>0.66328116002117876</v>
      </c>
      <c r="AN167" s="22">
        <f t="shared" si="34"/>
        <v>2.3476747167127598</v>
      </c>
      <c r="AO167" s="22">
        <f t="shared" si="35"/>
        <v>4.1175308885082841E-2</v>
      </c>
    </row>
    <row r="168" spans="1:41" x14ac:dyDescent="0.3">
      <c r="A168" s="10" t="s">
        <v>69</v>
      </c>
      <c r="B168" s="10">
        <v>728</v>
      </c>
      <c r="C168" s="10">
        <v>23</v>
      </c>
      <c r="D168" s="10">
        <v>5.0970000000000004</v>
      </c>
      <c r="E168" s="10">
        <v>5.01</v>
      </c>
      <c r="F168" s="10">
        <f t="shared" si="24"/>
        <v>8.7000000000000632E-2</v>
      </c>
      <c r="G168" s="10">
        <f t="shared" si="25"/>
        <v>1.706886403766934</v>
      </c>
      <c r="H168" s="1">
        <v>23</v>
      </c>
      <c r="I168" s="1">
        <v>4.9996</v>
      </c>
      <c r="J168" s="10">
        <f t="shared" si="26"/>
        <v>9.7400000000000375E-2</v>
      </c>
      <c r="K168" s="24">
        <f t="shared" si="27"/>
        <v>8.7000000000000632E-2</v>
      </c>
      <c r="L168" s="26">
        <f t="shared" si="28"/>
        <v>89.322381930185117</v>
      </c>
      <c r="M168" s="26">
        <v>728</v>
      </c>
      <c r="O168" s="20"/>
      <c r="P168" s="20"/>
      <c r="Q168" s="20"/>
      <c r="R168" s="20"/>
      <c r="S168" s="20"/>
      <c r="T168" s="20"/>
      <c r="U168" s="20"/>
      <c r="V168" s="20"/>
      <c r="W168" s="21"/>
      <c r="X168" s="21"/>
      <c r="Y168" s="21"/>
      <c r="Z168" s="21"/>
      <c r="AA168" s="21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</row>
    <row r="169" spans="1:41" x14ac:dyDescent="0.3">
      <c r="A169" s="10" t="s">
        <v>70</v>
      </c>
      <c r="B169" s="10">
        <v>726</v>
      </c>
      <c r="C169" s="12">
        <v>39</v>
      </c>
      <c r="D169" s="10">
        <v>6.181</v>
      </c>
      <c r="E169" s="10">
        <v>6.0308000000000002</v>
      </c>
      <c r="F169" s="10">
        <f t="shared" si="24"/>
        <v>0.15019999999999989</v>
      </c>
      <c r="G169" s="10">
        <f t="shared" si="25"/>
        <v>2.4300275036401859</v>
      </c>
      <c r="H169" s="2">
        <v>39</v>
      </c>
      <c r="I169" s="3">
        <v>6.0227000000000004</v>
      </c>
      <c r="J169" s="13">
        <f t="shared" si="26"/>
        <v>0.15829999999999966</v>
      </c>
      <c r="K169" s="24">
        <f t="shared" si="27"/>
        <v>0.15019999999999989</v>
      </c>
      <c r="L169" s="26">
        <f t="shared" si="28"/>
        <v>94.883133291219337</v>
      </c>
      <c r="M169" s="26">
        <v>726</v>
      </c>
      <c r="O169" s="20"/>
      <c r="P169" s="20"/>
      <c r="Q169" s="20"/>
      <c r="R169" s="20"/>
      <c r="S169" s="20"/>
      <c r="T169" s="20"/>
      <c r="U169" s="20"/>
      <c r="V169" s="20"/>
      <c r="W169" s="21"/>
      <c r="X169" s="21"/>
      <c r="Y169" s="21"/>
      <c r="Z169" s="21"/>
      <c r="AA169" s="21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</row>
    <row r="170" spans="1:41" x14ac:dyDescent="0.3">
      <c r="A170" s="10" t="s">
        <v>69</v>
      </c>
      <c r="B170" s="10">
        <v>724</v>
      </c>
      <c r="C170" s="10">
        <v>24</v>
      </c>
      <c r="D170" s="10">
        <v>5.3882000000000003</v>
      </c>
      <c r="E170" s="10">
        <v>5.3021000000000003</v>
      </c>
      <c r="F170" s="10">
        <f t="shared" si="24"/>
        <v>8.6100000000000065E-2</v>
      </c>
      <c r="G170" s="10">
        <f t="shared" si="25"/>
        <v>1.5979362310233485</v>
      </c>
      <c r="H170" s="1">
        <v>24</v>
      </c>
      <c r="I170" s="1">
        <v>5.2891000000000004</v>
      </c>
      <c r="J170" s="10">
        <f t="shared" si="26"/>
        <v>9.9099999999999966E-2</v>
      </c>
      <c r="K170" s="24">
        <f t="shared" si="27"/>
        <v>8.6100000000000065E-2</v>
      </c>
      <c r="L170" s="26">
        <f t="shared" si="28"/>
        <v>86.881937436932489</v>
      </c>
      <c r="M170" s="26">
        <v>724</v>
      </c>
      <c r="O170" s="20">
        <v>0</v>
      </c>
      <c r="P170" s="20">
        <v>0</v>
      </c>
      <c r="Q170" s="20">
        <v>40.006630999999999</v>
      </c>
      <c r="R170" s="20">
        <v>3.747812267</v>
      </c>
      <c r="S170" s="20">
        <v>40.006630999999999</v>
      </c>
      <c r="T170" s="20">
        <v>0.42118924099999999</v>
      </c>
      <c r="U170" s="20">
        <v>12.453773119510455</v>
      </c>
      <c r="V170" s="20"/>
      <c r="W170" s="21">
        <v>0.67210000000000003</v>
      </c>
      <c r="X170" s="21">
        <v>1.58891</v>
      </c>
      <c r="Y170" s="21">
        <v>2.0787111999999999</v>
      </c>
      <c r="Z170" s="21">
        <v>1.37442</v>
      </c>
      <c r="AA170" s="21">
        <v>2.922212</v>
      </c>
      <c r="AB170" s="22">
        <v>7.4533120000000008E-2</v>
      </c>
      <c r="AC170" s="22">
        <v>35.561999999999998</v>
      </c>
      <c r="AD170" s="22">
        <v>22.702300000000001</v>
      </c>
      <c r="AE170" s="22" t="s">
        <v>43</v>
      </c>
      <c r="AF170" s="22"/>
      <c r="AG170" s="22"/>
      <c r="AH170" s="22">
        <f t="shared" si="29"/>
        <v>0.4229943797949538</v>
      </c>
      <c r="AI170" s="22">
        <f t="shared" si="30"/>
        <v>0.71134852639028234</v>
      </c>
      <c r="AJ170" s="22">
        <f t="shared" si="31"/>
        <v>39.206892184306781</v>
      </c>
      <c r="AK170" s="22">
        <f t="shared" si="32"/>
        <v>1.748886521610121</v>
      </c>
      <c r="AL170" s="22">
        <f t="shared" si="33"/>
        <v>1.566449214396779</v>
      </c>
      <c r="AM170" s="22">
        <f>(AA170/10)/T170</f>
        <v>0.69380024833065479</v>
      </c>
      <c r="AN170" s="22">
        <f t="shared" si="34"/>
        <v>1.5124279332372927</v>
      </c>
      <c r="AO170" s="22">
        <f t="shared" si="35"/>
        <v>2.7889764979649311E-2</v>
      </c>
    </row>
    <row r="171" spans="1:41" x14ac:dyDescent="0.3">
      <c r="A171" s="10" t="s">
        <v>70</v>
      </c>
      <c r="B171" s="10">
        <v>722</v>
      </c>
      <c r="C171" s="4" t="s">
        <v>59</v>
      </c>
      <c r="D171" s="10">
        <v>6.0998000000000001</v>
      </c>
      <c r="E171" s="10">
        <v>5.9720000000000004</v>
      </c>
      <c r="F171" s="10">
        <f t="shared" si="24"/>
        <v>0.12779999999999969</v>
      </c>
      <c r="G171" s="10">
        <f t="shared" si="25"/>
        <v>2.095150660677394</v>
      </c>
      <c r="H171" s="2" t="s">
        <v>59</v>
      </c>
      <c r="I171" s="3">
        <v>5.9660000000000002</v>
      </c>
      <c r="J171" s="13">
        <f t="shared" si="26"/>
        <v>0.13379999999999992</v>
      </c>
      <c r="K171" s="24">
        <f t="shared" si="27"/>
        <v>0.12779999999999969</v>
      </c>
      <c r="L171" s="26">
        <f t="shared" si="28"/>
        <v>95.515695067264403</v>
      </c>
      <c r="M171" s="26">
        <v>722</v>
      </c>
      <c r="O171" s="20">
        <v>0</v>
      </c>
      <c r="P171" s="20">
        <v>0</v>
      </c>
      <c r="Q171" s="20">
        <v>43.396247863769531</v>
      </c>
      <c r="R171" s="20">
        <v>4.1482815742492676</v>
      </c>
      <c r="S171" s="20">
        <v>43.396247863769531</v>
      </c>
      <c r="T171" s="20">
        <v>0.44923222064971924</v>
      </c>
      <c r="U171" s="20">
        <v>12.204802141529409</v>
      </c>
      <c r="V171" s="20"/>
      <c r="W171" s="21">
        <v>0.69881199999999999</v>
      </c>
      <c r="X171" s="21">
        <v>1.6231199999999999</v>
      </c>
      <c r="Y171" s="21">
        <v>1.8277100000000002</v>
      </c>
      <c r="Z171" s="21">
        <v>1.5242446000000001</v>
      </c>
      <c r="AA171" s="21">
        <v>2.6665099999999997</v>
      </c>
      <c r="AB171" s="22">
        <v>7.2320999999999996E-2</v>
      </c>
      <c r="AC171" s="22">
        <v>28.981000000000002</v>
      </c>
      <c r="AD171" s="22">
        <v>27.871200000000002</v>
      </c>
      <c r="AE171" s="22" t="s">
        <v>43</v>
      </c>
      <c r="AF171" s="22"/>
      <c r="AG171" s="22"/>
      <c r="AH171" s="22">
        <f t="shared" si="29"/>
        <v>0.43053625117058508</v>
      </c>
      <c r="AI171" s="22">
        <f t="shared" si="30"/>
        <v>0.68543151910174738</v>
      </c>
      <c r="AJ171" s="22">
        <f t="shared" si="31"/>
        <v>36.8704802201297</v>
      </c>
      <c r="AK171" s="22">
        <f t="shared" si="32"/>
        <v>2.1043691832949425</v>
      </c>
      <c r="AL171" s="22">
        <f t="shared" si="33"/>
        <v>1.0398188811389535</v>
      </c>
      <c r="AM171" s="22">
        <f>(AA171/10)/T171</f>
        <v>0.59357051374085723</v>
      </c>
      <c r="AN171" s="22">
        <f t="shared" si="34"/>
        <v>1.1990923241584717</v>
      </c>
      <c r="AO171" s="22">
        <f t="shared" si="35"/>
        <v>2.5272189267294427E-2</v>
      </c>
    </row>
    <row r="172" spans="1:41" x14ac:dyDescent="0.3">
      <c r="A172" s="10" t="s">
        <v>70</v>
      </c>
      <c r="B172" s="10">
        <v>718</v>
      </c>
      <c r="C172" s="4" t="s">
        <v>61</v>
      </c>
      <c r="D172" s="10">
        <v>5.9627999999999997</v>
      </c>
      <c r="E172" s="10">
        <v>5.9019000000000004</v>
      </c>
      <c r="F172" s="10">
        <f t="shared" si="24"/>
        <v>6.0899999999999288E-2</v>
      </c>
      <c r="G172" s="10">
        <f t="shared" si="25"/>
        <v>1.0213322600120629</v>
      </c>
      <c r="H172" s="2" t="s">
        <v>61</v>
      </c>
      <c r="I172" s="3">
        <v>5.8933</v>
      </c>
      <c r="J172" s="13">
        <f t="shared" si="26"/>
        <v>6.9499999999999673E-2</v>
      </c>
      <c r="K172" s="24">
        <f t="shared" si="27"/>
        <v>6.0899999999999288E-2</v>
      </c>
      <c r="L172" s="26">
        <f t="shared" si="28"/>
        <v>87.625899280574927</v>
      </c>
      <c r="M172" s="26">
        <v>718</v>
      </c>
      <c r="O172" s="20"/>
      <c r="P172" s="20"/>
      <c r="Q172" s="20"/>
      <c r="R172" s="20"/>
      <c r="S172" s="20"/>
      <c r="T172" s="20"/>
      <c r="U172" s="20"/>
      <c r="V172" s="20"/>
      <c r="W172" s="21"/>
      <c r="X172" s="21"/>
      <c r="Y172" s="21"/>
      <c r="Z172" s="21"/>
      <c r="AA172" s="21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</row>
    <row r="173" spans="1:41" x14ac:dyDescent="0.3">
      <c r="A173" s="10" t="s">
        <v>70</v>
      </c>
      <c r="B173" s="10">
        <v>714</v>
      </c>
      <c r="C173" s="12">
        <v>42</v>
      </c>
      <c r="D173" s="10">
        <v>5.4452999999999996</v>
      </c>
      <c r="E173" s="10">
        <v>5.3341000000000003</v>
      </c>
      <c r="F173" s="10">
        <f t="shared" si="24"/>
        <v>0.1111999999999993</v>
      </c>
      <c r="G173" s="10">
        <f t="shared" si="25"/>
        <v>2.0421280737516629</v>
      </c>
      <c r="H173" s="2">
        <v>42</v>
      </c>
      <c r="I173" s="3">
        <v>5.3226000000000004</v>
      </c>
      <c r="J173" s="13">
        <f t="shared" si="26"/>
        <v>0.12269999999999914</v>
      </c>
      <c r="K173" s="24">
        <f t="shared" si="27"/>
        <v>0.1111999999999993</v>
      </c>
      <c r="L173" s="26">
        <f t="shared" si="28"/>
        <v>90.627546862265746</v>
      </c>
      <c r="M173" s="26">
        <v>714</v>
      </c>
      <c r="O173" s="20">
        <v>0</v>
      </c>
      <c r="P173" s="20">
        <v>0</v>
      </c>
      <c r="Q173" s="20">
        <v>48.367824554443359</v>
      </c>
      <c r="R173" s="20">
        <v>3.968799352645874</v>
      </c>
      <c r="S173" s="20">
        <v>48.367824554443359</v>
      </c>
      <c r="T173" s="20">
        <v>0.48660734295845032</v>
      </c>
      <c r="U173" s="20">
        <v>14.21818631602806</v>
      </c>
      <c r="V173" s="20"/>
      <c r="W173" s="21">
        <v>0.54889299999999996</v>
      </c>
      <c r="X173" s="21">
        <v>1.7221</v>
      </c>
      <c r="Y173" s="21">
        <v>1.74438</v>
      </c>
      <c r="Z173" s="21">
        <v>1.655424</v>
      </c>
      <c r="AA173" s="21">
        <v>2.1892810999999996</v>
      </c>
      <c r="AB173" s="22">
        <v>7.99821E-2</v>
      </c>
      <c r="AC173" s="22">
        <v>36.775999999999996</v>
      </c>
      <c r="AD173" s="22">
        <v>34.553400000000003</v>
      </c>
      <c r="AE173" s="22" t="s">
        <v>43</v>
      </c>
      <c r="AF173" s="22"/>
      <c r="AG173" s="22"/>
      <c r="AH173" s="22">
        <f t="shared" si="29"/>
        <v>0.31873468439695718</v>
      </c>
      <c r="AI173" s="22">
        <f t="shared" si="30"/>
        <v>0.79678210349506984</v>
      </c>
      <c r="AJ173" s="22">
        <f t="shared" si="31"/>
        <v>27.372138265937</v>
      </c>
      <c r="AK173" s="22">
        <f t="shared" si="32"/>
        <v>2.2508954470929496</v>
      </c>
      <c r="AL173" s="22">
        <f t="shared" si="33"/>
        <v>1.0643236266185092</v>
      </c>
      <c r="AM173" s="22">
        <f>(AA173/10)/T173</f>
        <v>0.44990712361423091</v>
      </c>
      <c r="AN173" s="22">
        <f t="shared" si="34"/>
        <v>1.0537360821155184</v>
      </c>
      <c r="AO173" s="22">
        <f t="shared" si="35"/>
        <v>2.1809629904691173E-2</v>
      </c>
    </row>
    <row r="174" spans="1:41" x14ac:dyDescent="0.3">
      <c r="A174" s="10" t="s">
        <v>70</v>
      </c>
      <c r="B174" s="10">
        <v>710</v>
      </c>
      <c r="C174" s="4" t="s">
        <v>62</v>
      </c>
      <c r="D174" s="10">
        <v>5.4028999999999998</v>
      </c>
      <c r="E174" s="10">
        <v>5.2958999999999996</v>
      </c>
      <c r="F174" s="10">
        <f t="shared" si="24"/>
        <v>0.10700000000000021</v>
      </c>
      <c r="G174" s="10">
        <f t="shared" si="25"/>
        <v>1.9804179237076425</v>
      </c>
      <c r="H174" s="4" t="s">
        <v>62</v>
      </c>
      <c r="I174" s="3">
        <v>5.2842000000000002</v>
      </c>
      <c r="J174" s="13">
        <f t="shared" si="26"/>
        <v>0.11869999999999958</v>
      </c>
      <c r="K174" s="24">
        <f t="shared" si="27"/>
        <v>0.10700000000000021</v>
      </c>
      <c r="L174" s="26">
        <f t="shared" si="28"/>
        <v>90.143218197136122</v>
      </c>
      <c r="M174" s="26">
        <v>710</v>
      </c>
      <c r="O174" s="20"/>
      <c r="P174" s="20"/>
      <c r="Q174" s="20"/>
      <c r="R174" s="20"/>
      <c r="S174" s="20"/>
      <c r="T174" s="20"/>
      <c r="U174" s="20"/>
      <c r="V174" s="20"/>
      <c r="W174" s="21"/>
      <c r="X174" s="21"/>
      <c r="Y174" s="21"/>
      <c r="Z174" s="21"/>
      <c r="AA174" s="21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</row>
    <row r="175" spans="1:41" x14ac:dyDescent="0.3">
      <c r="A175" s="10" t="s">
        <v>70</v>
      </c>
      <c r="B175" s="10">
        <v>706</v>
      </c>
      <c r="C175" s="4" t="s">
        <v>63</v>
      </c>
      <c r="D175" s="10">
        <v>6.2561</v>
      </c>
      <c r="E175" s="10">
        <v>6.1413000000000002</v>
      </c>
      <c r="F175" s="10">
        <f t="shared" si="24"/>
        <v>0.11479999999999979</v>
      </c>
      <c r="G175" s="10">
        <f t="shared" si="25"/>
        <v>1.8350090311855596</v>
      </c>
      <c r="H175" s="2" t="s">
        <v>63</v>
      </c>
      <c r="I175" s="3">
        <v>6.1292</v>
      </c>
      <c r="J175" s="13">
        <f t="shared" si="26"/>
        <v>0.12690000000000001</v>
      </c>
      <c r="K175" s="24">
        <f t="shared" si="27"/>
        <v>0.11479999999999979</v>
      </c>
      <c r="L175" s="26">
        <f t="shared" si="28"/>
        <v>90.464933018124341</v>
      </c>
      <c r="M175" s="26">
        <v>706</v>
      </c>
      <c r="O175" s="20">
        <v>0</v>
      </c>
      <c r="P175" s="20">
        <v>0</v>
      </c>
      <c r="Q175" s="20">
        <v>46.702708981000001</v>
      </c>
      <c r="R175" s="20">
        <v>3.7611209844500002</v>
      </c>
      <c r="S175" s="20">
        <v>46.702708981000001</v>
      </c>
      <c r="T175" s="20">
        <v>0.46003044911270002</v>
      </c>
      <c r="U175" s="20">
        <v>14.486769778594184</v>
      </c>
      <c r="V175" s="20"/>
      <c r="W175" s="21">
        <v>0.64489200000000002</v>
      </c>
      <c r="X175" s="21">
        <v>1.3431999999999999</v>
      </c>
      <c r="Y175" s="21">
        <v>1.5882910000000001</v>
      </c>
      <c r="Z175" s="21">
        <v>1.457624</v>
      </c>
      <c r="AA175" s="21">
        <v>1.8227119999999999</v>
      </c>
      <c r="AB175" s="22">
        <v>8.1217799999999993E-2</v>
      </c>
      <c r="AC175" s="22">
        <v>31.228000000000002</v>
      </c>
      <c r="AD175" s="22">
        <v>32.127000000000002</v>
      </c>
      <c r="AE175" s="22" t="s">
        <v>43</v>
      </c>
      <c r="AF175" s="22"/>
      <c r="AG175" s="22"/>
      <c r="AH175" s="22">
        <f t="shared" si="29"/>
        <v>0.48011614055985707</v>
      </c>
      <c r="AI175" s="22">
        <f t="shared" si="30"/>
        <v>0.87138889742318049</v>
      </c>
      <c r="AJ175" s="22">
        <f t="shared" si="31"/>
        <v>22.442272506765757</v>
      </c>
      <c r="AK175" s="22">
        <f t="shared" si="32"/>
        <v>2.1694487974810661</v>
      </c>
      <c r="AL175" s="22">
        <f t="shared" si="33"/>
        <v>0.97201730631556005</v>
      </c>
      <c r="AM175" s="22">
        <f>(AA175/10)/T175</f>
        <v>0.39621551215047179</v>
      </c>
      <c r="AN175" s="22">
        <f t="shared" si="34"/>
        <v>1.089643831330988</v>
      </c>
      <c r="AO175" s="22">
        <f t="shared" si="35"/>
        <v>1.955594709534117E-2</v>
      </c>
    </row>
    <row r="176" spans="1:41" x14ac:dyDescent="0.3">
      <c r="A176" s="10" t="s">
        <v>70</v>
      </c>
      <c r="B176" s="10">
        <v>702</v>
      </c>
      <c r="C176" s="10">
        <v>1</v>
      </c>
      <c r="D176" s="10">
        <v>5.351</v>
      </c>
      <c r="E176" s="10">
        <v>5.28</v>
      </c>
      <c r="F176" s="10">
        <f t="shared" si="24"/>
        <v>7.099999999999973E-2</v>
      </c>
      <c r="G176" s="10">
        <f t="shared" si="25"/>
        <v>1.3268547934965376</v>
      </c>
      <c r="H176" s="1">
        <v>1</v>
      </c>
      <c r="I176" s="1">
        <v>5.2713000000000001</v>
      </c>
      <c r="J176" s="13">
        <f t="shared" si="26"/>
        <v>7.9699999999999882E-2</v>
      </c>
      <c r="K176" s="24">
        <f t="shared" si="27"/>
        <v>7.099999999999973E-2</v>
      </c>
      <c r="L176" s="26">
        <f t="shared" si="28"/>
        <v>89.0840652446673</v>
      </c>
      <c r="M176" s="26">
        <v>702</v>
      </c>
      <c r="O176" s="20"/>
      <c r="P176" s="20"/>
      <c r="Q176" s="20"/>
      <c r="R176" s="20"/>
      <c r="S176" s="20"/>
      <c r="T176" s="20"/>
      <c r="U176" s="20"/>
      <c r="V176" s="20"/>
      <c r="W176" s="23"/>
      <c r="X176" s="23"/>
      <c r="Y176" s="21"/>
      <c r="Z176" s="21"/>
      <c r="AA176" s="21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</row>
    <row r="177" spans="1:41" x14ac:dyDescent="0.3">
      <c r="A177" s="10" t="s">
        <v>70</v>
      </c>
      <c r="B177" s="10">
        <v>698</v>
      </c>
      <c r="C177" s="10">
        <v>2</v>
      </c>
      <c r="D177" s="10">
        <v>6.0118</v>
      </c>
      <c r="E177" s="10">
        <v>5.9340000000000002</v>
      </c>
      <c r="F177" s="10">
        <f t="shared" si="24"/>
        <v>7.7799999999999869E-2</v>
      </c>
      <c r="G177" s="10">
        <f t="shared" si="25"/>
        <v>1.2941215609301684</v>
      </c>
      <c r="H177" s="1">
        <v>2</v>
      </c>
      <c r="I177" s="1">
        <v>5.9241000000000001</v>
      </c>
      <c r="J177" s="13">
        <f t="shared" si="26"/>
        <v>8.7699999999999889E-2</v>
      </c>
      <c r="K177" s="24">
        <f t="shared" si="27"/>
        <v>7.7799999999999869E-2</v>
      </c>
      <c r="L177" s="26">
        <f t="shared" si="28"/>
        <v>88.711516533637365</v>
      </c>
      <c r="M177" s="26">
        <v>698</v>
      </c>
      <c r="O177" s="20">
        <v>0</v>
      </c>
      <c r="P177" s="20">
        <v>0</v>
      </c>
      <c r="Q177" s="20">
        <v>45.487899780273438</v>
      </c>
      <c r="R177" s="20">
        <v>3.8391075134277344</v>
      </c>
      <c r="S177" s="20">
        <v>45.487899780273438</v>
      </c>
      <c r="T177" s="20">
        <v>0.42766222357749939</v>
      </c>
      <c r="U177" s="20">
        <v>13.823321234089727</v>
      </c>
      <c r="V177" s="20"/>
      <c r="W177" s="23">
        <v>0.57821</v>
      </c>
      <c r="X177" s="23">
        <v>1.89822</v>
      </c>
      <c r="Y177" s="21">
        <v>3.022891</v>
      </c>
      <c r="Z177" s="21">
        <v>1.79644</v>
      </c>
      <c r="AA177" s="21">
        <v>2.3667099999999999</v>
      </c>
      <c r="AB177" s="22">
        <v>6.8823900000000007E-2</v>
      </c>
      <c r="AC177" s="22">
        <v>27.821000000000002</v>
      </c>
      <c r="AD177" s="22">
        <v>30.921199999999999</v>
      </c>
      <c r="AE177" s="22" t="s">
        <v>43</v>
      </c>
      <c r="AF177" s="22"/>
      <c r="AG177" s="22"/>
      <c r="AH177" s="22">
        <f t="shared" si="29"/>
        <v>0.304606420752073</v>
      </c>
      <c r="AI177" s="22">
        <f t="shared" si="30"/>
        <v>1.2772545009739258</v>
      </c>
      <c r="AJ177" s="22">
        <f t="shared" si="31"/>
        <v>34.387908851430964</v>
      </c>
      <c r="AK177" s="22">
        <f t="shared" si="32"/>
        <v>1.4135044895763691</v>
      </c>
      <c r="AL177" s="22">
        <f t="shared" si="33"/>
        <v>0.89973869060709166</v>
      </c>
      <c r="AM177" s="22">
        <f>(AA177/10)/T177</f>
        <v>0.55340637295524731</v>
      </c>
      <c r="AN177" s="22">
        <f t="shared" si="34"/>
        <v>1.6827119191289439</v>
      </c>
      <c r="AO177" s="22">
        <f t="shared" si="35"/>
        <v>4.3922111359571303E-2</v>
      </c>
    </row>
    <row r="178" spans="1:41" x14ac:dyDescent="0.3">
      <c r="A178" s="10" t="s">
        <v>70</v>
      </c>
      <c r="B178" s="10">
        <v>694</v>
      </c>
      <c r="C178" s="10">
        <v>3</v>
      </c>
      <c r="D178" s="10">
        <v>5.9745999999999997</v>
      </c>
      <c r="E178" s="10">
        <v>5.91</v>
      </c>
      <c r="F178" s="10">
        <f t="shared" si="24"/>
        <v>6.4599999999999547E-2</v>
      </c>
      <c r="G178" s="10">
        <f t="shared" si="25"/>
        <v>1.0812439326482033</v>
      </c>
      <c r="H178" s="1">
        <v>3</v>
      </c>
      <c r="I178" s="1">
        <v>5.9001999999999999</v>
      </c>
      <c r="J178" s="13">
        <f t="shared" si="26"/>
        <v>7.43999999999998E-2</v>
      </c>
      <c r="K178" s="24">
        <f t="shared" si="27"/>
        <v>6.4599999999999547E-2</v>
      </c>
      <c r="L178" s="26">
        <f t="shared" si="28"/>
        <v>86.827956989246928</v>
      </c>
      <c r="M178" s="26">
        <v>694</v>
      </c>
      <c r="O178" s="20"/>
      <c r="P178" s="20"/>
      <c r="Q178" s="20"/>
      <c r="R178" s="20"/>
      <c r="S178" s="20"/>
      <c r="T178" s="20"/>
      <c r="U178" s="20"/>
      <c r="V178" s="20"/>
      <c r="W178" s="21"/>
      <c r="X178" s="21"/>
      <c r="Y178" s="21"/>
      <c r="Z178" s="21"/>
      <c r="AA178" s="21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</row>
    <row r="179" spans="1:41" x14ac:dyDescent="0.3">
      <c r="A179" s="10" t="s">
        <v>70</v>
      </c>
      <c r="B179" s="10">
        <v>690</v>
      </c>
      <c r="C179" s="10">
        <v>4</v>
      </c>
      <c r="D179" s="10">
        <v>5.0967000000000002</v>
      </c>
      <c r="E179" s="10">
        <v>5.0189000000000004</v>
      </c>
      <c r="F179" s="10">
        <f t="shared" si="24"/>
        <v>7.7799999999999869E-2</v>
      </c>
      <c r="G179" s="10">
        <f t="shared" si="25"/>
        <v>1.5264779170836005</v>
      </c>
      <c r="H179" s="1">
        <v>4</v>
      </c>
      <c r="I179" s="1">
        <v>5.0086000000000004</v>
      </c>
      <c r="J179" s="13">
        <f t="shared" si="26"/>
        <v>8.8099999999999845E-2</v>
      </c>
      <c r="K179" s="24">
        <f t="shared" si="27"/>
        <v>7.7799999999999869E-2</v>
      </c>
      <c r="L179" s="26">
        <f t="shared" si="28"/>
        <v>88.308740068104427</v>
      </c>
      <c r="M179" s="26">
        <v>690</v>
      </c>
      <c r="O179" s="20">
        <v>0</v>
      </c>
      <c r="P179" s="20">
        <v>0</v>
      </c>
      <c r="Q179" s="20">
        <v>46.246639251708984</v>
      </c>
      <c r="R179" s="20">
        <v>3.7835614681243896</v>
      </c>
      <c r="S179" s="20">
        <v>46.246639251708984</v>
      </c>
      <c r="T179" s="20">
        <v>0.45335856080055237</v>
      </c>
      <c r="U179" s="20">
        <v>14.260218292970871</v>
      </c>
      <c r="V179" s="20"/>
      <c r="W179" s="21">
        <v>0.61267000000000005</v>
      </c>
      <c r="X179" s="21">
        <v>1.6897</v>
      </c>
      <c r="Y179" s="21">
        <v>2.93892</v>
      </c>
      <c r="Z179" s="21">
        <v>1.6425000000000001</v>
      </c>
      <c r="AA179" s="21">
        <v>2.4988920999999999</v>
      </c>
      <c r="AB179" s="22">
        <v>7.0231199999999994E-2</v>
      </c>
      <c r="AC179" s="22">
        <v>34.589300000000001</v>
      </c>
      <c r="AD179" s="22">
        <v>36.552</v>
      </c>
      <c r="AE179" s="22" t="s">
        <v>43</v>
      </c>
      <c r="AF179" s="22"/>
      <c r="AG179" s="22"/>
      <c r="AH179" s="22">
        <f t="shared" si="29"/>
        <v>0.36259099248387289</v>
      </c>
      <c r="AI179" s="22">
        <f t="shared" si="30"/>
        <v>1.1760891956879611</v>
      </c>
      <c r="AJ179" s="22">
        <f t="shared" si="31"/>
        <v>35.580939810226795</v>
      </c>
      <c r="AK179" s="22">
        <f t="shared" si="32"/>
        <v>1.3422856015134812</v>
      </c>
      <c r="AL179" s="22">
        <f t="shared" si="33"/>
        <v>0.94630389581965424</v>
      </c>
      <c r="AM179" s="22">
        <f>(AA179/10)/T179</f>
        <v>0.55119552514623105</v>
      </c>
      <c r="AN179" s="22">
        <f t="shared" si="34"/>
        <v>1.7892968036529679</v>
      </c>
      <c r="AO179" s="22">
        <f t="shared" si="35"/>
        <v>4.1846358883231391E-2</v>
      </c>
    </row>
    <row r="180" spans="1:41" x14ac:dyDescent="0.3">
      <c r="A180" s="10" t="s">
        <v>70</v>
      </c>
      <c r="B180" s="10">
        <v>686</v>
      </c>
      <c r="C180" s="10">
        <v>5</v>
      </c>
      <c r="D180" s="10">
        <v>5.0190000000000001</v>
      </c>
      <c r="E180" s="10">
        <v>4.9337</v>
      </c>
      <c r="F180" s="10">
        <f t="shared" si="24"/>
        <v>8.5300000000000153E-2</v>
      </c>
      <c r="G180" s="10">
        <f t="shared" si="25"/>
        <v>1.6995417413827485</v>
      </c>
      <c r="H180" s="1">
        <v>5</v>
      </c>
      <c r="I180" s="1">
        <v>4.9230999999999998</v>
      </c>
      <c r="J180" s="13">
        <f t="shared" si="26"/>
        <v>9.5900000000000318E-2</v>
      </c>
      <c r="K180" s="24">
        <f t="shared" si="27"/>
        <v>8.5300000000000153E-2</v>
      </c>
      <c r="L180" s="26">
        <f t="shared" si="28"/>
        <v>88.946819603753781</v>
      </c>
      <c r="M180" s="26">
        <v>686</v>
      </c>
      <c r="O180" s="20"/>
      <c r="P180" s="20"/>
      <c r="Q180" s="20"/>
      <c r="R180" s="20"/>
      <c r="S180" s="20"/>
      <c r="T180" s="20"/>
      <c r="U180" s="20"/>
      <c r="V180" s="20"/>
      <c r="W180" s="21"/>
      <c r="X180" s="21"/>
      <c r="Y180" s="21"/>
      <c r="Z180" s="21"/>
      <c r="AA180" s="21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</row>
    <row r="181" spans="1:41" x14ac:dyDescent="0.3">
      <c r="A181" s="10" t="s">
        <v>70</v>
      </c>
      <c r="B181" s="10">
        <v>682</v>
      </c>
      <c r="C181" s="10">
        <v>6</v>
      </c>
      <c r="D181" s="10">
        <v>5.6571999999999996</v>
      </c>
      <c r="E181" s="10">
        <v>5.5712999999999999</v>
      </c>
      <c r="F181" s="10">
        <f t="shared" si="24"/>
        <v>8.5899999999999643E-2</v>
      </c>
      <c r="G181" s="10">
        <f t="shared" si="25"/>
        <v>1.5184190058686213</v>
      </c>
      <c r="H181" s="1">
        <v>6</v>
      </c>
      <c r="I181" s="1">
        <v>5.5602999999999998</v>
      </c>
      <c r="J181" s="13">
        <f t="shared" si="26"/>
        <v>9.6899999999999764E-2</v>
      </c>
      <c r="K181" s="24">
        <f t="shared" si="27"/>
        <v>8.5899999999999643E-2</v>
      </c>
      <c r="L181" s="26">
        <f t="shared" si="28"/>
        <v>88.648090815273335</v>
      </c>
      <c r="M181" s="26">
        <v>682</v>
      </c>
      <c r="O181" s="20">
        <v>0</v>
      </c>
      <c r="P181" s="20">
        <v>0</v>
      </c>
      <c r="Q181" s="20">
        <v>46.767789034000003</v>
      </c>
      <c r="R181" s="20">
        <v>3.8200383303069998</v>
      </c>
      <c r="S181" s="20">
        <v>46.767789034000003</v>
      </c>
      <c r="T181" s="20">
        <v>0.44456723211010002</v>
      </c>
      <c r="U181" s="20">
        <v>14.283212842862163</v>
      </c>
      <c r="V181" s="20"/>
      <c r="W181" s="21">
        <v>0.68918199999999996</v>
      </c>
      <c r="X181" s="21">
        <v>1.5998209999999999</v>
      </c>
      <c r="Y181" s="21">
        <v>3.0221200000000001</v>
      </c>
      <c r="Z181" s="21">
        <v>1.4940420000000001</v>
      </c>
      <c r="AA181" s="21">
        <v>2.5209931000000001</v>
      </c>
      <c r="AB181" s="22">
        <v>7.6893200000000009E-2</v>
      </c>
      <c r="AC181" s="22">
        <v>35.664299999999997</v>
      </c>
      <c r="AD181" s="22">
        <v>22.071819999999999</v>
      </c>
      <c r="AE181" s="22">
        <v>7.6444999999999999</v>
      </c>
      <c r="AF181" s="22"/>
      <c r="AG181" s="22"/>
      <c r="AH181" s="22">
        <f t="shared" si="29"/>
        <v>0.43078694428939235</v>
      </c>
      <c r="AI181" s="22">
        <f t="shared" si="30"/>
        <v>1.1987815436702307</v>
      </c>
      <c r="AJ181" s="22">
        <f t="shared" si="31"/>
        <v>32.785644244224457</v>
      </c>
      <c r="AK181" s="22">
        <f t="shared" si="32"/>
        <v>1.2517851706748906</v>
      </c>
      <c r="AL181" s="22">
        <f t="shared" si="33"/>
        <v>1.6158295962906548</v>
      </c>
      <c r="AM181" s="22">
        <f>(AA181/10)/T181</f>
        <v>0.56706678268533739</v>
      </c>
      <c r="AN181" s="22">
        <f t="shared" si="34"/>
        <v>2.0227811534080034</v>
      </c>
      <c r="AO181" s="22">
        <f t="shared" si="35"/>
        <v>3.9302825217314402E-2</v>
      </c>
    </row>
    <row r="182" spans="1:41" x14ac:dyDescent="0.3">
      <c r="A182" s="10" t="s">
        <v>70</v>
      </c>
      <c r="B182" s="10">
        <v>678</v>
      </c>
      <c r="C182" s="10">
        <v>7</v>
      </c>
      <c r="D182" s="10">
        <v>5.3135000000000003</v>
      </c>
      <c r="E182" s="10">
        <v>5.2607999999999997</v>
      </c>
      <c r="F182" s="10">
        <f t="shared" si="24"/>
        <v>5.2700000000000635E-2</v>
      </c>
      <c r="G182" s="10">
        <f t="shared" si="25"/>
        <v>0.99181330573069793</v>
      </c>
      <c r="H182" s="1">
        <v>7</v>
      </c>
      <c r="I182" s="1">
        <v>5.2541000000000002</v>
      </c>
      <c r="J182" s="13">
        <f t="shared" si="26"/>
        <v>5.9400000000000119E-2</v>
      </c>
      <c r="K182" s="24">
        <f t="shared" si="27"/>
        <v>5.2700000000000635E-2</v>
      </c>
      <c r="L182" s="26">
        <f t="shared" si="28"/>
        <v>88.720538720539608</v>
      </c>
      <c r="M182" s="26">
        <v>678</v>
      </c>
      <c r="O182" s="20"/>
      <c r="P182" s="20"/>
      <c r="Q182" s="20"/>
      <c r="R182" s="20"/>
      <c r="S182" s="20"/>
      <c r="T182" s="20"/>
      <c r="U182" s="20"/>
      <c r="V182" s="20"/>
      <c r="W182" s="23"/>
      <c r="X182" s="23"/>
      <c r="Y182" s="21"/>
      <c r="Z182" s="21"/>
      <c r="AA182" s="21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</row>
    <row r="183" spans="1:41" x14ac:dyDescent="0.3">
      <c r="A183" s="10" t="s">
        <v>70</v>
      </c>
      <c r="B183" s="10">
        <v>674</v>
      </c>
      <c r="C183" s="10">
        <v>8</v>
      </c>
      <c r="D183" s="10">
        <v>5.4114000000000004</v>
      </c>
      <c r="E183" s="10">
        <v>5.3533999999999997</v>
      </c>
      <c r="F183" s="10">
        <f t="shared" si="24"/>
        <v>5.8000000000000718E-2</v>
      </c>
      <c r="G183" s="10">
        <f t="shared" si="25"/>
        <v>1.0718113612004418</v>
      </c>
      <c r="H183" s="1">
        <v>8</v>
      </c>
      <c r="I183" s="1">
        <v>5.3476999999999997</v>
      </c>
      <c r="J183" s="13">
        <f t="shared" si="26"/>
        <v>6.3700000000000756E-2</v>
      </c>
      <c r="K183" s="24">
        <f t="shared" si="27"/>
        <v>5.8000000000000718E-2</v>
      </c>
      <c r="L183" s="26">
        <f t="shared" si="28"/>
        <v>91.051805337519667</v>
      </c>
      <c r="M183" s="26">
        <v>674</v>
      </c>
      <c r="O183" s="20">
        <v>0</v>
      </c>
      <c r="P183" s="20">
        <v>0</v>
      </c>
      <c r="Q183" s="20">
        <v>48.404109954833984</v>
      </c>
      <c r="R183" s="20">
        <v>3.9372665882110596</v>
      </c>
      <c r="S183" s="20">
        <v>48.404109954833984</v>
      </c>
      <c r="T183" s="20">
        <v>0.49660605192184448</v>
      </c>
      <c r="U183" s="20">
        <v>14.342808735141151</v>
      </c>
      <c r="V183" s="20"/>
      <c r="W183" s="23">
        <v>0.68229099999999998</v>
      </c>
      <c r="X183" s="23">
        <v>1.766213</v>
      </c>
      <c r="Y183" s="21">
        <v>2.8771820000000004</v>
      </c>
      <c r="Z183" s="21">
        <v>1.356744</v>
      </c>
      <c r="AA183" s="21">
        <v>2.4772810000000001</v>
      </c>
      <c r="AB183" s="22">
        <v>7.3478100000000005E-2</v>
      </c>
      <c r="AC183" s="22">
        <v>37.872299999999996</v>
      </c>
      <c r="AD183" s="22">
        <v>28.998099999999997</v>
      </c>
      <c r="AE183" s="22">
        <v>12.763999999999999</v>
      </c>
      <c r="AF183" s="22"/>
      <c r="AG183" s="22"/>
      <c r="AH183" s="22">
        <f t="shared" si="29"/>
        <v>0.38630165217898405</v>
      </c>
      <c r="AI183" s="22">
        <f t="shared" si="30"/>
        <v>1.1614273875268895</v>
      </c>
      <c r="AJ183" s="22">
        <f t="shared" si="31"/>
        <v>33.714548960846834</v>
      </c>
      <c r="AK183" s="22">
        <f t="shared" si="32"/>
        <v>1.3225607556282499</v>
      </c>
      <c r="AL183" s="22">
        <f t="shared" si="33"/>
        <v>1.3060269465930525</v>
      </c>
      <c r="AM183" s="22">
        <f>(AA183/10)/T183</f>
        <v>0.49884228966059252</v>
      </c>
      <c r="AN183" s="22">
        <f t="shared" si="34"/>
        <v>2.1206520905933619</v>
      </c>
      <c r="AO183" s="22">
        <f t="shared" si="35"/>
        <v>3.9157000521243747E-2</v>
      </c>
    </row>
    <row r="184" spans="1:41" x14ac:dyDescent="0.3">
      <c r="A184" s="10" t="s">
        <v>70</v>
      </c>
      <c r="B184" s="10">
        <v>670</v>
      </c>
      <c r="C184" s="10">
        <v>9</v>
      </c>
      <c r="D184" s="10">
        <v>5.4981</v>
      </c>
      <c r="E184" s="10">
        <v>5.4404000000000003</v>
      </c>
      <c r="F184" s="10">
        <f t="shared" si="24"/>
        <v>5.769999999999964E-2</v>
      </c>
      <c r="G184" s="10">
        <f t="shared" si="25"/>
        <v>1.0494534475546033</v>
      </c>
      <c r="H184" s="1">
        <v>9</v>
      </c>
      <c r="I184" s="1">
        <v>5.4333</v>
      </c>
      <c r="J184" s="13">
        <f t="shared" si="26"/>
        <v>6.4799999999999969E-2</v>
      </c>
      <c r="K184" s="24">
        <f t="shared" si="27"/>
        <v>5.769999999999964E-2</v>
      </c>
      <c r="L184" s="26">
        <f t="shared" si="28"/>
        <v>89.04320987654269</v>
      </c>
      <c r="M184" s="26">
        <v>670</v>
      </c>
      <c r="O184" s="20"/>
      <c r="P184" s="20"/>
      <c r="Q184" s="20"/>
      <c r="R184" s="20"/>
      <c r="S184" s="20"/>
      <c r="T184" s="20"/>
      <c r="U184" s="20"/>
      <c r="V184" s="20"/>
      <c r="W184" s="21"/>
      <c r="X184" s="21"/>
      <c r="Y184" s="21"/>
      <c r="Z184" s="21"/>
      <c r="AA184" s="21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</row>
    <row r="185" spans="1:41" x14ac:dyDescent="0.3">
      <c r="A185" s="10" t="s">
        <v>70</v>
      </c>
      <c r="B185" s="10">
        <v>666</v>
      </c>
      <c r="C185" s="10">
        <v>10</v>
      </c>
      <c r="D185" s="10">
        <v>5.5343</v>
      </c>
      <c r="E185" s="10">
        <v>5.4358000000000004</v>
      </c>
      <c r="F185" s="10">
        <f t="shared" si="24"/>
        <v>9.8499999999999588E-2</v>
      </c>
      <c r="G185" s="10">
        <f t="shared" si="25"/>
        <v>1.7798095513434327</v>
      </c>
      <c r="H185" s="1">
        <v>10</v>
      </c>
      <c r="I185" s="1">
        <v>5.4202000000000004</v>
      </c>
      <c r="J185" s="13">
        <f t="shared" si="26"/>
        <v>0.11409999999999965</v>
      </c>
      <c r="K185" s="24">
        <f t="shared" si="27"/>
        <v>9.8499999999999588E-2</v>
      </c>
      <c r="L185" s="26">
        <f t="shared" si="28"/>
        <v>86.327782646800955</v>
      </c>
      <c r="M185" s="26">
        <v>666</v>
      </c>
      <c r="O185" s="20">
        <v>0</v>
      </c>
      <c r="P185" s="20">
        <v>0</v>
      </c>
      <c r="Q185" s="20">
        <v>44.487008291000002</v>
      </c>
      <c r="R185" s="20">
        <v>4.133372003781</v>
      </c>
      <c r="S185" s="20">
        <v>44.487008291000002</v>
      </c>
      <c r="T185" s="20">
        <v>0.46333028191999998</v>
      </c>
      <c r="U185" s="20">
        <v>12.556699378946888</v>
      </c>
      <c r="V185" s="20"/>
      <c r="W185" s="21">
        <v>0.60921000000000003</v>
      </c>
      <c r="X185" s="21">
        <v>1.4520999999999999</v>
      </c>
      <c r="Y185" s="21">
        <v>1.58392</v>
      </c>
      <c r="Z185" s="21">
        <v>1.4903999999999999</v>
      </c>
      <c r="AA185" s="21">
        <v>1.8627120000000001</v>
      </c>
      <c r="AB185" s="22">
        <v>8.0281199999999997E-2</v>
      </c>
      <c r="AC185" s="22">
        <v>32.270189999999999</v>
      </c>
      <c r="AD185" s="22">
        <v>32.001200000000004</v>
      </c>
      <c r="AE185" s="22">
        <v>10.445</v>
      </c>
      <c r="AF185" s="22"/>
      <c r="AG185" s="22"/>
      <c r="AH185" s="22">
        <f t="shared" si="29"/>
        <v>0.4195372219544109</v>
      </c>
      <c r="AI185" s="22">
        <f t="shared" si="30"/>
        <v>0.85033005639089665</v>
      </c>
      <c r="AJ185" s="22">
        <f t="shared" si="31"/>
        <v>23.202343761677707</v>
      </c>
      <c r="AK185" s="22">
        <f t="shared" si="32"/>
        <v>2.2423544118389818</v>
      </c>
      <c r="AL185" s="22">
        <f t="shared" si="33"/>
        <v>1.008405622289164</v>
      </c>
      <c r="AM185" s="22">
        <f>(AA185/10)/T185</f>
        <v>0.40202682032374087</v>
      </c>
      <c r="AN185" s="22">
        <f t="shared" si="34"/>
        <v>1.0627482555018788</v>
      </c>
      <c r="AO185" s="22">
        <f t="shared" si="35"/>
        <v>1.9729650279268374E-2</v>
      </c>
    </row>
    <row r="186" spans="1:41" x14ac:dyDescent="0.3">
      <c r="A186" s="10" t="s">
        <v>70</v>
      </c>
      <c r="B186" s="10">
        <v>662</v>
      </c>
      <c r="C186" s="10">
        <v>11</v>
      </c>
      <c r="D186" s="10">
        <v>5.2968999999999999</v>
      </c>
      <c r="E186" s="10">
        <v>5.2497999999999996</v>
      </c>
      <c r="F186" s="10">
        <f t="shared" si="24"/>
        <v>4.7100000000000364E-2</v>
      </c>
      <c r="G186" s="10">
        <f t="shared" si="25"/>
        <v>0.88919934301195724</v>
      </c>
      <c r="H186" s="1">
        <v>11</v>
      </c>
      <c r="I186" s="1">
        <v>5.2443999999999997</v>
      </c>
      <c r="J186" s="13">
        <f t="shared" si="26"/>
        <v>5.2500000000000213E-2</v>
      </c>
      <c r="K186" s="24">
        <f t="shared" si="27"/>
        <v>4.7100000000000364E-2</v>
      </c>
      <c r="L186" s="26">
        <f t="shared" si="28"/>
        <v>89.714285714286049</v>
      </c>
      <c r="M186" s="26">
        <v>662</v>
      </c>
      <c r="O186" s="20"/>
      <c r="P186" s="20"/>
      <c r="Q186" s="20"/>
      <c r="R186" s="20"/>
      <c r="S186" s="20"/>
      <c r="T186" s="20"/>
      <c r="U186" s="20"/>
      <c r="V186" s="20"/>
      <c r="W186" s="23"/>
      <c r="X186" s="23"/>
      <c r="Y186" s="21"/>
      <c r="Z186" s="21"/>
      <c r="AA186" s="21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</row>
    <row r="187" spans="1:41" x14ac:dyDescent="0.3">
      <c r="A187" s="10" t="s">
        <v>70</v>
      </c>
      <c r="B187" s="10">
        <v>658</v>
      </c>
      <c r="C187" s="10">
        <v>12</v>
      </c>
      <c r="D187" s="10">
        <v>5.4877000000000002</v>
      </c>
      <c r="E187" s="10">
        <v>5.4065000000000003</v>
      </c>
      <c r="F187" s="10">
        <f t="shared" si="24"/>
        <v>8.1199999999999939E-2</v>
      </c>
      <c r="G187" s="10">
        <f t="shared" si="25"/>
        <v>1.4796727226342536</v>
      </c>
      <c r="H187" s="1">
        <v>12</v>
      </c>
      <c r="I187" s="1">
        <v>5.3971</v>
      </c>
      <c r="J187" s="13">
        <f t="shared" si="26"/>
        <v>9.0600000000000236E-2</v>
      </c>
      <c r="K187" s="24">
        <f t="shared" si="27"/>
        <v>8.1199999999999939E-2</v>
      </c>
      <c r="L187" s="26">
        <f t="shared" si="28"/>
        <v>89.624724061809857</v>
      </c>
      <c r="M187" s="26">
        <v>658</v>
      </c>
      <c r="O187" s="20">
        <v>0</v>
      </c>
      <c r="P187" s="20">
        <v>0</v>
      </c>
      <c r="Q187" s="20">
        <v>48.841350555419922</v>
      </c>
      <c r="R187" s="20">
        <v>4.3211960792541504</v>
      </c>
      <c r="S187" s="20">
        <v>48.841350555419922</v>
      </c>
      <c r="T187" s="20">
        <v>0.47711125016212463</v>
      </c>
      <c r="U187" s="20">
        <v>13.18652859136748</v>
      </c>
      <c r="V187" s="20"/>
      <c r="W187" s="23">
        <v>0.62388200000000005</v>
      </c>
      <c r="X187" s="23">
        <v>1.7982100000000001</v>
      </c>
      <c r="Y187" s="21">
        <v>2.0778210000000001</v>
      </c>
      <c r="Z187" s="21">
        <v>1.291968</v>
      </c>
      <c r="AA187" s="21">
        <v>2.9898219999999998</v>
      </c>
      <c r="AB187" s="22">
        <v>7.8665000000000013E-2</v>
      </c>
      <c r="AC187" s="22">
        <v>34.431200000000004</v>
      </c>
      <c r="AD187" s="22">
        <v>32.891820000000003</v>
      </c>
      <c r="AE187" s="22">
        <v>3.8955600000000001</v>
      </c>
      <c r="AF187" s="22"/>
      <c r="AG187" s="22"/>
      <c r="AH187" s="22">
        <f t="shared" si="29"/>
        <v>0.34694612976237482</v>
      </c>
      <c r="AI187" s="22">
        <f t="shared" si="30"/>
        <v>0.69496478385669791</v>
      </c>
      <c r="AJ187" s="22">
        <f t="shared" si="31"/>
        <v>38.007017097819862</v>
      </c>
      <c r="AK187" s="22">
        <f t="shared" si="32"/>
        <v>1.7874783246487544</v>
      </c>
      <c r="AL187" s="22">
        <f t="shared" si="33"/>
        <v>1.0468013019650479</v>
      </c>
      <c r="AM187" s="22">
        <f>(AA187/10)/T187</f>
        <v>0.62665091191709366</v>
      </c>
      <c r="AN187" s="22">
        <f t="shared" si="34"/>
        <v>1.6082604213107445</v>
      </c>
      <c r="AO187" s="22">
        <f t="shared" si="35"/>
        <v>2.6413538422424204E-2</v>
      </c>
    </row>
    <row r="188" spans="1:41" x14ac:dyDescent="0.3">
      <c r="A188" s="10" t="s">
        <v>70</v>
      </c>
      <c r="B188" s="10">
        <v>654</v>
      </c>
      <c r="C188" s="10">
        <v>13</v>
      </c>
      <c r="D188" s="10">
        <v>4.7742000000000004</v>
      </c>
      <c r="E188" s="10">
        <v>4.7076000000000002</v>
      </c>
      <c r="F188" s="10">
        <f t="shared" si="24"/>
        <v>6.6600000000000215E-2</v>
      </c>
      <c r="G188" s="10">
        <f t="shared" si="25"/>
        <v>1.3949981148674166</v>
      </c>
      <c r="H188" s="1">
        <v>13</v>
      </c>
      <c r="I188" s="1">
        <v>4.7004000000000001</v>
      </c>
      <c r="J188" s="13">
        <f t="shared" si="26"/>
        <v>7.380000000000031E-2</v>
      </c>
      <c r="K188" s="24">
        <f t="shared" si="27"/>
        <v>6.6600000000000215E-2</v>
      </c>
      <c r="L188" s="26">
        <f t="shared" si="28"/>
        <v>90.243902439024311</v>
      </c>
      <c r="M188" s="26">
        <v>654</v>
      </c>
      <c r="O188" s="20"/>
      <c r="P188" s="20"/>
      <c r="Q188" s="20"/>
      <c r="R188" s="20"/>
      <c r="S188" s="20"/>
      <c r="T188" s="20"/>
      <c r="U188" s="20"/>
      <c r="V188" s="20"/>
      <c r="W188" s="21"/>
      <c r="X188" s="21"/>
      <c r="Y188" s="21"/>
      <c r="Z188" s="21"/>
      <c r="AA188" s="21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</row>
    <row r="189" spans="1:41" x14ac:dyDescent="0.3">
      <c r="A189" s="10" t="s">
        <v>70</v>
      </c>
      <c r="B189" s="10">
        <v>650</v>
      </c>
      <c r="C189" s="10">
        <v>14</v>
      </c>
      <c r="D189" s="10">
        <v>5.0118</v>
      </c>
      <c r="E189" s="10">
        <v>4.9081999999999999</v>
      </c>
      <c r="F189" s="10">
        <f t="shared" si="24"/>
        <v>0.10360000000000014</v>
      </c>
      <c r="G189" s="10">
        <f t="shared" si="25"/>
        <v>2.0671215930404272</v>
      </c>
      <c r="H189" s="1">
        <v>14</v>
      </c>
      <c r="I189" s="1">
        <v>4.8948999999999998</v>
      </c>
      <c r="J189" s="13">
        <f t="shared" si="26"/>
        <v>0.11690000000000023</v>
      </c>
      <c r="K189" s="24">
        <f t="shared" si="27"/>
        <v>0.10360000000000014</v>
      </c>
      <c r="L189" s="26">
        <f t="shared" si="28"/>
        <v>88.622754491017901</v>
      </c>
      <c r="M189" s="26">
        <v>650</v>
      </c>
      <c r="O189" s="20">
        <v>0</v>
      </c>
      <c r="P189" s="20">
        <v>0</v>
      </c>
      <c r="Q189" s="20">
        <v>47.768997192382813</v>
      </c>
      <c r="R189" s="20">
        <v>4.4203619956970215</v>
      </c>
      <c r="S189" s="20">
        <v>47.768997192382813</v>
      </c>
      <c r="T189" s="20">
        <v>0.46573281288146973</v>
      </c>
      <c r="U189" s="20">
        <v>12.607677103978629</v>
      </c>
      <c r="V189" s="20"/>
      <c r="W189" s="21">
        <v>0.72311000000000003</v>
      </c>
      <c r="X189" s="21">
        <v>1.4559029999999999</v>
      </c>
      <c r="Y189" s="21">
        <v>1.533892</v>
      </c>
      <c r="Z189" s="21">
        <v>1.446604</v>
      </c>
      <c r="AA189" s="21">
        <v>1.8889099999999999</v>
      </c>
      <c r="AB189" s="22">
        <v>8.1998200000000007E-2</v>
      </c>
      <c r="AC189" s="22">
        <v>32.487300000000005</v>
      </c>
      <c r="AD189" s="22">
        <v>31.229810000000001</v>
      </c>
      <c r="AE189" s="22" t="s">
        <v>43</v>
      </c>
      <c r="AF189" s="22"/>
      <c r="AG189" s="22"/>
      <c r="AH189" s="22">
        <f t="shared" si="29"/>
        <v>0.49667457241313473</v>
      </c>
      <c r="AI189" s="22">
        <f t="shared" si="30"/>
        <v>0.81205139471970611</v>
      </c>
      <c r="AJ189" s="22">
        <f t="shared" si="31"/>
        <v>23.035993473027453</v>
      </c>
      <c r="AK189" s="22">
        <f t="shared" si="32"/>
        <v>2.3636716274679053</v>
      </c>
      <c r="AL189" s="22">
        <f t="shared" si="33"/>
        <v>1.0402656948601354</v>
      </c>
      <c r="AM189" s="22">
        <f>(AA189/10)/T189</f>
        <v>0.40557803696788969</v>
      </c>
      <c r="AN189" s="22">
        <f t="shared" si="34"/>
        <v>1.0603399409928356</v>
      </c>
      <c r="AO189" s="22">
        <f t="shared" si="35"/>
        <v>1.8706410628525991E-2</v>
      </c>
    </row>
    <row r="190" spans="1:41" x14ac:dyDescent="0.3">
      <c r="A190" s="10" t="s">
        <v>70</v>
      </c>
      <c r="B190" s="10">
        <v>646</v>
      </c>
      <c r="C190" s="10">
        <v>15</v>
      </c>
      <c r="D190" s="10">
        <v>5.7260999999999997</v>
      </c>
      <c r="E190" s="10">
        <v>5.6361999999999997</v>
      </c>
      <c r="F190" s="10">
        <f t="shared" si="24"/>
        <v>8.9900000000000091E-2</v>
      </c>
      <c r="G190" s="10">
        <f t="shared" si="25"/>
        <v>1.5700040166954838</v>
      </c>
      <c r="H190" s="1">
        <v>15</v>
      </c>
      <c r="I190" s="1">
        <v>5.6243999999999996</v>
      </c>
      <c r="J190" s="13">
        <f t="shared" si="26"/>
        <v>0.10170000000000012</v>
      </c>
      <c r="K190" s="24">
        <f t="shared" si="27"/>
        <v>8.9900000000000091E-2</v>
      </c>
      <c r="L190" s="26">
        <f t="shared" si="28"/>
        <v>88.397246804326429</v>
      </c>
      <c r="M190" s="26">
        <v>646</v>
      </c>
      <c r="O190" s="20"/>
      <c r="P190" s="20"/>
      <c r="Q190" s="20"/>
      <c r="R190" s="20"/>
      <c r="S190" s="20"/>
      <c r="T190" s="20"/>
      <c r="U190" s="20"/>
      <c r="V190" s="20"/>
      <c r="W190" s="21"/>
      <c r="X190" s="21"/>
      <c r="Y190" s="21"/>
      <c r="Z190" s="21"/>
      <c r="AA190" s="21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</row>
    <row r="191" spans="1:41" x14ac:dyDescent="0.3">
      <c r="A191" s="10" t="s">
        <v>70</v>
      </c>
      <c r="B191" s="10">
        <v>642</v>
      </c>
      <c r="C191" s="10">
        <v>16</v>
      </c>
      <c r="D191" s="10">
        <v>5.6029</v>
      </c>
      <c r="E191" s="10">
        <v>5.5214999999999996</v>
      </c>
      <c r="F191" s="10">
        <f t="shared" si="24"/>
        <v>8.1400000000000361E-2</v>
      </c>
      <c r="G191" s="10">
        <f t="shared" si="25"/>
        <v>1.4528190758357344</v>
      </c>
      <c r="H191" s="1">
        <v>16</v>
      </c>
      <c r="I191" s="1">
        <v>5.5103</v>
      </c>
      <c r="J191" s="13">
        <f t="shared" si="26"/>
        <v>9.2600000000000016E-2</v>
      </c>
      <c r="K191" s="24">
        <f t="shared" si="27"/>
        <v>8.1400000000000361E-2</v>
      </c>
      <c r="L191" s="26">
        <f t="shared" si="28"/>
        <v>87.904967602592166</v>
      </c>
      <c r="M191" s="26">
        <v>642</v>
      </c>
      <c r="O191" s="20">
        <v>0</v>
      </c>
      <c r="P191" s="20">
        <v>0</v>
      </c>
      <c r="Q191" s="20">
        <v>46.656696319580078</v>
      </c>
      <c r="R191" s="20">
        <v>3.8582592010498047</v>
      </c>
      <c r="S191" s="20">
        <v>46.656696319580078</v>
      </c>
      <c r="T191" s="20">
        <v>0.4880739152431488</v>
      </c>
      <c r="U191" s="20">
        <v>14.10812740575663</v>
      </c>
      <c r="V191" s="20"/>
      <c r="W191" s="21">
        <v>0.74533099999999997</v>
      </c>
      <c r="X191" s="21">
        <v>1.4229099999999999</v>
      </c>
      <c r="Y191" s="21">
        <v>1.3488390000000001</v>
      </c>
      <c r="Z191" s="21">
        <v>1.5856619999999999</v>
      </c>
      <c r="AA191" s="21">
        <v>1.729981</v>
      </c>
      <c r="AB191" s="22">
        <v>8.0771800000000005E-2</v>
      </c>
      <c r="AC191" s="22">
        <v>38.928100000000001</v>
      </c>
      <c r="AD191" s="22">
        <v>27.827099999999998</v>
      </c>
      <c r="AE191" s="22" t="s">
        <v>43</v>
      </c>
      <c r="AF191" s="22"/>
      <c r="AG191" s="22"/>
      <c r="AH191" s="22">
        <f t="shared" si="29"/>
        <v>0.52380754931794704</v>
      </c>
      <c r="AI191" s="22">
        <f t="shared" si="30"/>
        <v>0.77968428554995695</v>
      </c>
      <c r="AJ191" s="22">
        <f t="shared" si="31"/>
        <v>21.418131080401821</v>
      </c>
      <c r="AK191" s="22">
        <f t="shared" si="32"/>
        <v>2.7830623224862268</v>
      </c>
      <c r="AL191" s="22">
        <f t="shared" si="33"/>
        <v>1.3989276640397312</v>
      </c>
      <c r="AM191" s="22">
        <f>(AA191/10)/T191</f>
        <v>0.3544506161813949</v>
      </c>
      <c r="AN191" s="22">
        <f t="shared" si="34"/>
        <v>0.85064723755756289</v>
      </c>
      <c r="AO191" s="22">
        <f t="shared" si="35"/>
        <v>1.6699380229238423E-2</v>
      </c>
    </row>
    <row r="192" spans="1:41" x14ac:dyDescent="0.3">
      <c r="A192" s="10" t="s">
        <v>70</v>
      </c>
      <c r="B192" s="10">
        <v>638</v>
      </c>
      <c r="C192" s="10">
        <v>17</v>
      </c>
      <c r="D192" s="10">
        <v>5.3997999999999999</v>
      </c>
      <c r="E192" s="10">
        <v>5.3010999999999999</v>
      </c>
      <c r="F192" s="10">
        <f t="shared" si="24"/>
        <v>9.870000000000001E-2</v>
      </c>
      <c r="G192" s="10">
        <f t="shared" si="25"/>
        <v>1.8278454757583615</v>
      </c>
      <c r="H192" s="1">
        <v>17</v>
      </c>
      <c r="I192" s="1">
        <v>5.2899000000000003</v>
      </c>
      <c r="J192" s="13">
        <f t="shared" si="26"/>
        <v>0.10989999999999966</v>
      </c>
      <c r="K192" s="24">
        <f t="shared" si="27"/>
        <v>9.870000000000001E-2</v>
      </c>
      <c r="L192" s="26">
        <f t="shared" si="28"/>
        <v>89.808917197452516</v>
      </c>
      <c r="M192" s="26">
        <v>638</v>
      </c>
      <c r="O192" s="20"/>
      <c r="P192" s="20"/>
      <c r="Q192" s="20"/>
      <c r="R192" s="20"/>
      <c r="S192" s="20"/>
      <c r="T192" s="20"/>
      <c r="U192" s="20"/>
      <c r="V192" s="20"/>
      <c r="W192" s="21"/>
      <c r="X192" s="21"/>
      <c r="Y192" s="21"/>
      <c r="Z192" s="21"/>
      <c r="AA192" s="21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</row>
    <row r="193" spans="1:41" x14ac:dyDescent="0.3">
      <c r="A193" s="10" t="s">
        <v>71</v>
      </c>
      <c r="B193" s="10">
        <v>636</v>
      </c>
      <c r="C193" s="12">
        <v>19</v>
      </c>
      <c r="D193" s="10">
        <v>5.1429</v>
      </c>
      <c r="E193" s="10">
        <v>5.0983999999999998</v>
      </c>
      <c r="F193" s="10">
        <f t="shared" si="24"/>
        <v>4.4500000000000206E-2</v>
      </c>
      <c r="G193" s="10">
        <f t="shared" si="25"/>
        <v>0.86527056718972184</v>
      </c>
      <c r="H193" s="1">
        <v>19</v>
      </c>
      <c r="I193" s="1">
        <v>5.0911999999999997</v>
      </c>
      <c r="J193" s="13">
        <f t="shared" si="26"/>
        <v>5.1700000000000301E-2</v>
      </c>
      <c r="K193" s="24">
        <f t="shared" si="27"/>
        <v>4.4500000000000206E-2</v>
      </c>
      <c r="L193" s="26">
        <f t="shared" si="28"/>
        <v>86.073500967117894</v>
      </c>
      <c r="M193" s="26">
        <v>636</v>
      </c>
      <c r="O193" s="20"/>
      <c r="P193" s="20"/>
      <c r="Q193" s="20"/>
      <c r="R193" s="20"/>
      <c r="S193" s="20"/>
      <c r="T193" s="20"/>
      <c r="U193" s="20"/>
      <c r="V193" s="20"/>
      <c r="W193" s="21"/>
      <c r="X193" s="21"/>
      <c r="Y193" s="21"/>
      <c r="Z193" s="21"/>
      <c r="AA193" s="21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</row>
    <row r="194" spans="1:41" x14ac:dyDescent="0.3">
      <c r="A194" s="10" t="s">
        <v>70</v>
      </c>
      <c r="B194" s="10">
        <v>634</v>
      </c>
      <c r="C194" s="10">
        <v>18</v>
      </c>
      <c r="D194" s="10">
        <v>5.234</v>
      </c>
      <c r="E194" s="10">
        <v>5.1388999999999996</v>
      </c>
      <c r="F194" s="10">
        <f t="shared" si="24"/>
        <v>9.5100000000000406E-2</v>
      </c>
      <c r="G194" s="10">
        <f t="shared" si="25"/>
        <v>1.8169659915934353</v>
      </c>
      <c r="H194" s="1">
        <v>18</v>
      </c>
      <c r="I194" s="1">
        <v>5.1235999999999997</v>
      </c>
      <c r="J194" s="13">
        <f t="shared" si="26"/>
        <v>0.11040000000000028</v>
      </c>
      <c r="K194" s="24">
        <f t="shared" si="27"/>
        <v>9.5100000000000406E-2</v>
      </c>
      <c r="L194" s="26">
        <f t="shared" si="28"/>
        <v>86.141304347826235</v>
      </c>
      <c r="M194" s="26">
        <v>634</v>
      </c>
      <c r="O194" s="20">
        <v>0</v>
      </c>
      <c r="P194" s="20">
        <v>0</v>
      </c>
      <c r="Q194" s="20">
        <v>46.160614013671875</v>
      </c>
      <c r="R194" s="20">
        <v>3.6772019863128662</v>
      </c>
      <c r="S194" s="20">
        <v>46.160614013671875</v>
      </c>
      <c r="T194" s="20">
        <v>0.52934473752975464</v>
      </c>
      <c r="U194" s="20">
        <v>14.64538795613365</v>
      </c>
      <c r="V194" s="20"/>
      <c r="W194" s="21">
        <v>0.78712199999999999</v>
      </c>
      <c r="X194" s="21">
        <v>1.377281</v>
      </c>
      <c r="Y194" s="21">
        <v>1.2077281</v>
      </c>
      <c r="Z194" s="21">
        <v>1.647764</v>
      </c>
      <c r="AA194" s="21">
        <v>1.8221029999999998</v>
      </c>
      <c r="AB194" s="22">
        <v>7.6729099999999995E-2</v>
      </c>
      <c r="AC194" s="22">
        <v>42.32</v>
      </c>
      <c r="AD194" s="22">
        <v>29.920099999999998</v>
      </c>
      <c r="AE194" s="22" t="s">
        <v>43</v>
      </c>
      <c r="AF194" s="22"/>
      <c r="AG194" s="22"/>
      <c r="AH194" s="22">
        <f t="shared" si="29"/>
        <v>0.57150428997423186</v>
      </c>
      <c r="AI194" s="22">
        <f t="shared" si="30"/>
        <v>0.66282098212889173</v>
      </c>
      <c r="AJ194" s="22">
        <f t="shared" si="31"/>
        <v>23.747222370652072</v>
      </c>
      <c r="AK194" s="22">
        <f t="shared" si="32"/>
        <v>3.1564778529207032</v>
      </c>
      <c r="AL194" s="22">
        <f t="shared" si="33"/>
        <v>1.4144337752881844</v>
      </c>
      <c r="AM194" s="22">
        <f>(AA194/10)/T194</f>
        <v>0.34421859155586276</v>
      </c>
      <c r="AN194" s="22">
        <f t="shared" si="34"/>
        <v>0.73294968211467171</v>
      </c>
      <c r="AO194" s="22">
        <f t="shared" si="35"/>
        <v>1.5740157254548796E-2</v>
      </c>
    </row>
    <row r="195" spans="1:41" x14ac:dyDescent="0.3">
      <c r="A195" s="10" t="s">
        <v>71</v>
      </c>
      <c r="B195" s="10">
        <v>632</v>
      </c>
      <c r="C195" s="12">
        <v>20</v>
      </c>
      <c r="D195" s="10">
        <v>4.6429999999999998</v>
      </c>
      <c r="E195" s="10">
        <v>4.6033999999999997</v>
      </c>
      <c r="F195" s="10">
        <f t="shared" si="24"/>
        <v>3.960000000000008E-2</v>
      </c>
      <c r="G195" s="10">
        <f t="shared" si="25"/>
        <v>0.85289683394357274</v>
      </c>
      <c r="H195" s="1">
        <v>20</v>
      </c>
      <c r="I195" s="1">
        <v>4.5967000000000002</v>
      </c>
      <c r="J195" s="13">
        <f t="shared" si="26"/>
        <v>4.6299999999999564E-2</v>
      </c>
      <c r="K195" s="24">
        <f t="shared" si="27"/>
        <v>3.960000000000008E-2</v>
      </c>
      <c r="L195" s="26">
        <f t="shared" si="28"/>
        <v>85.529157667387594</v>
      </c>
      <c r="M195" s="26">
        <v>632</v>
      </c>
      <c r="O195" s="20">
        <v>0</v>
      </c>
      <c r="P195" s="20">
        <v>0</v>
      </c>
      <c r="Q195" s="20">
        <v>45.789906500000001</v>
      </c>
      <c r="R195" s="20">
        <v>3.6227609123</v>
      </c>
      <c r="S195" s="20">
        <v>45.789906500000001</v>
      </c>
      <c r="T195" s="20">
        <v>0.53090093477599998</v>
      </c>
      <c r="U195" s="20">
        <v>14.746089757664224</v>
      </c>
      <c r="V195" s="20"/>
      <c r="W195" s="21">
        <v>0.72728099999999996</v>
      </c>
      <c r="X195" s="21">
        <v>1.4122300000000001</v>
      </c>
      <c r="Y195" s="21">
        <v>1.3450454000000001</v>
      </c>
      <c r="Z195" s="21">
        <v>1.5524199999999999</v>
      </c>
      <c r="AA195" s="21">
        <v>2.3443100000000001</v>
      </c>
      <c r="AB195" s="22">
        <v>7.47728E-2</v>
      </c>
      <c r="AC195" s="22">
        <v>38.891199999999998</v>
      </c>
      <c r="AD195" s="22">
        <v>21.321000000000002</v>
      </c>
      <c r="AE195" s="22" t="s">
        <v>43</v>
      </c>
      <c r="AF195" s="22"/>
      <c r="AG195" s="22"/>
      <c r="AH195" s="22">
        <f t="shared" si="29"/>
        <v>0.51498764365577843</v>
      </c>
      <c r="AI195" s="22">
        <f t="shared" si="30"/>
        <v>0.57374894958431266</v>
      </c>
      <c r="AJ195" s="22">
        <f t="shared" si="31"/>
        <v>31.352443669355704</v>
      </c>
      <c r="AK195" s="22">
        <f t="shared" si="32"/>
        <v>2.7448374605050505</v>
      </c>
      <c r="AL195" s="22">
        <f t="shared" si="33"/>
        <v>1.8240795459875239</v>
      </c>
      <c r="AM195" s="22">
        <f>(AA195/10)/T195</f>
        <v>0.4415720234113209</v>
      </c>
      <c r="AN195" s="22">
        <f t="shared" si="34"/>
        <v>0.8664184949949113</v>
      </c>
      <c r="AO195" s="22">
        <f t="shared" si="35"/>
        <v>1.7988431622194167E-2</v>
      </c>
    </row>
    <row r="196" spans="1:41" x14ac:dyDescent="0.3">
      <c r="A196" s="10" t="s">
        <v>71</v>
      </c>
      <c r="B196" s="10">
        <v>628</v>
      </c>
      <c r="C196" s="12">
        <v>21</v>
      </c>
      <c r="D196" s="10">
        <v>5.3003</v>
      </c>
      <c r="E196" s="10">
        <v>5.2415000000000003</v>
      </c>
      <c r="F196" s="10">
        <f t="shared" si="24"/>
        <v>5.8799999999999741E-2</v>
      </c>
      <c r="G196" s="10">
        <f t="shared" si="25"/>
        <v>1.1093711676697497</v>
      </c>
      <c r="H196" s="1">
        <v>21</v>
      </c>
      <c r="I196" s="1">
        <v>5.2305000000000001</v>
      </c>
      <c r="J196" s="13">
        <f t="shared" si="26"/>
        <v>6.9799999999999862E-2</v>
      </c>
      <c r="K196" s="24">
        <f t="shared" si="27"/>
        <v>5.8799999999999741E-2</v>
      </c>
      <c r="L196" s="26">
        <f t="shared" si="28"/>
        <v>84.240687679082896</v>
      </c>
      <c r="M196" s="26">
        <v>628</v>
      </c>
      <c r="O196" s="20"/>
      <c r="P196" s="20"/>
      <c r="Q196" s="20"/>
      <c r="R196" s="20"/>
      <c r="S196" s="20"/>
      <c r="T196" s="20"/>
      <c r="U196" s="20"/>
      <c r="V196" s="20"/>
      <c r="W196" s="21"/>
      <c r="X196" s="21"/>
      <c r="Y196" s="21"/>
      <c r="Z196" s="21"/>
      <c r="AA196" s="21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</row>
    <row r="197" spans="1:41" x14ac:dyDescent="0.3">
      <c r="A197" s="10" t="s">
        <v>71</v>
      </c>
      <c r="B197" s="10">
        <v>624</v>
      </c>
      <c r="C197" s="12">
        <v>22</v>
      </c>
      <c r="D197" s="10">
        <v>5.4977</v>
      </c>
      <c r="E197" s="10">
        <v>5.4558999999999997</v>
      </c>
      <c r="F197" s="10">
        <f t="shared" si="24"/>
        <v>4.1800000000000281E-2</v>
      </c>
      <c r="G197" s="10">
        <f t="shared" si="25"/>
        <v>0.76031795114321044</v>
      </c>
      <c r="H197" s="5">
        <v>22</v>
      </c>
      <c r="I197" s="5">
        <v>5.4474</v>
      </c>
      <c r="J197" s="13">
        <f t="shared" si="26"/>
        <v>5.0300000000000011E-2</v>
      </c>
      <c r="K197" s="24">
        <f t="shared" si="27"/>
        <v>4.1800000000000281E-2</v>
      </c>
      <c r="L197" s="26">
        <f t="shared" si="28"/>
        <v>83.101391650099941</v>
      </c>
      <c r="M197" s="26">
        <v>624</v>
      </c>
      <c r="O197" s="20">
        <v>0</v>
      </c>
      <c r="P197" s="20">
        <v>0</v>
      </c>
      <c r="Q197" s="20">
        <v>44.659858703613281</v>
      </c>
      <c r="R197" s="20">
        <v>3.5443160533905029</v>
      </c>
      <c r="S197" s="20">
        <v>44.659858703613281</v>
      </c>
      <c r="T197" s="20">
        <v>0.5365833044052124</v>
      </c>
      <c r="U197" s="20">
        <v>14.700485990155078</v>
      </c>
      <c r="V197" s="20"/>
      <c r="W197" s="23">
        <v>0.78918200000000005</v>
      </c>
      <c r="X197" s="23">
        <v>1.2787120000000001</v>
      </c>
      <c r="Y197" s="21">
        <v>1.2882910000000001</v>
      </c>
      <c r="Z197" s="21">
        <v>1.754184</v>
      </c>
      <c r="AA197" s="21">
        <v>1.877281</v>
      </c>
      <c r="AB197" s="22">
        <v>7.4902920000000012E-2</v>
      </c>
      <c r="AC197" s="22">
        <v>34.432099999999998</v>
      </c>
      <c r="AD197" s="22">
        <v>25.6251</v>
      </c>
      <c r="AE197" s="22" t="s">
        <v>43</v>
      </c>
      <c r="AF197" s="22"/>
      <c r="AG197" s="22"/>
      <c r="AH197" s="22">
        <f t="shared" si="29"/>
        <v>0.61716946427342512</v>
      </c>
      <c r="AI197" s="22">
        <f t="shared" si="30"/>
        <v>0.68625368285301991</v>
      </c>
      <c r="AJ197" s="22">
        <f t="shared" si="31"/>
        <v>25.062854692447232</v>
      </c>
      <c r="AK197" s="22">
        <f t="shared" si="32"/>
        <v>2.9667815734178067</v>
      </c>
      <c r="AL197" s="22">
        <f t="shared" si="33"/>
        <v>1.3436864636625807</v>
      </c>
      <c r="AM197" s="22">
        <f>(AA197/10)/T197</f>
        <v>0.34985825771841961</v>
      </c>
      <c r="AN197" s="22">
        <f t="shared" si="34"/>
        <v>0.73441041532701246</v>
      </c>
      <c r="AO197" s="22">
        <f t="shared" si="35"/>
        <v>1.7199476335502006E-2</v>
      </c>
    </row>
    <row r="198" spans="1:41" x14ac:dyDescent="0.3">
      <c r="A198" s="10" t="s">
        <v>71</v>
      </c>
      <c r="B198" s="10">
        <v>620</v>
      </c>
      <c r="C198" s="12">
        <v>23</v>
      </c>
      <c r="D198" s="10">
        <v>5.0877999999999997</v>
      </c>
      <c r="E198" s="10">
        <v>5.0145999999999997</v>
      </c>
      <c r="F198" s="10">
        <f t="shared" ref="F198:F261" si="36">D198-E198</f>
        <v>7.3199999999999932E-2</v>
      </c>
      <c r="G198" s="10">
        <f t="shared" ref="G198:G261" si="37">F198*100/D198</f>
        <v>1.4387357993631813</v>
      </c>
      <c r="H198" s="1">
        <v>23</v>
      </c>
      <c r="I198" s="1">
        <v>4.9996</v>
      </c>
      <c r="J198" s="13">
        <f t="shared" ref="J198:J261" si="38">D198-I198</f>
        <v>8.8199999999999612E-2</v>
      </c>
      <c r="K198" s="24">
        <f t="shared" ref="K198:K261" si="39">D198-E198</f>
        <v>7.3199999999999932E-2</v>
      </c>
      <c r="L198" s="26">
        <f t="shared" ref="L198:L261" si="40">K198/J198*100</f>
        <v>82.99319727891185</v>
      </c>
      <c r="M198" s="26">
        <v>620</v>
      </c>
      <c r="O198" s="20"/>
      <c r="P198" s="20"/>
      <c r="Q198" s="20"/>
      <c r="R198" s="20"/>
      <c r="S198" s="20"/>
      <c r="T198" s="20"/>
      <c r="U198" s="20"/>
      <c r="V198" s="20"/>
      <c r="W198" s="21"/>
      <c r="X198" s="21"/>
      <c r="Y198" s="21"/>
      <c r="Z198" s="21"/>
      <c r="AA198" s="21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</row>
    <row r="199" spans="1:41" x14ac:dyDescent="0.3">
      <c r="A199" s="10" t="s">
        <v>71</v>
      </c>
      <c r="B199" s="10">
        <v>616</v>
      </c>
      <c r="C199" s="12">
        <v>24</v>
      </c>
      <c r="D199" s="10">
        <v>5.3616999999999999</v>
      </c>
      <c r="E199" s="10">
        <v>5.3015999999999996</v>
      </c>
      <c r="F199" s="10">
        <f t="shared" si="36"/>
        <v>6.0100000000000264E-2</v>
      </c>
      <c r="G199" s="10">
        <f t="shared" si="37"/>
        <v>1.1209131432195063</v>
      </c>
      <c r="H199" s="1">
        <v>24</v>
      </c>
      <c r="I199" s="1">
        <v>5.2891000000000004</v>
      </c>
      <c r="J199" s="13">
        <f t="shared" si="38"/>
        <v>7.2599999999999554E-2</v>
      </c>
      <c r="K199" s="24">
        <f t="shared" si="39"/>
        <v>6.0100000000000264E-2</v>
      </c>
      <c r="L199" s="26">
        <f t="shared" si="40"/>
        <v>82.782369146006388</v>
      </c>
      <c r="M199" s="26">
        <v>616</v>
      </c>
      <c r="O199" s="20">
        <v>0</v>
      </c>
      <c r="P199" s="20">
        <v>0</v>
      </c>
      <c r="Q199" s="20">
        <v>44.012781771999997</v>
      </c>
      <c r="R199" s="20">
        <v>3.4766788702999998</v>
      </c>
      <c r="S199" s="20">
        <v>44.012781771999997</v>
      </c>
      <c r="T199" s="20">
        <v>0.50780029384310998</v>
      </c>
      <c r="U199" s="20">
        <v>14.769338013733739</v>
      </c>
      <c r="V199" s="20"/>
      <c r="W199" s="21">
        <v>0.798821</v>
      </c>
      <c r="X199" s="21">
        <v>1.222091</v>
      </c>
      <c r="Y199" s="21">
        <v>1.2099199999999999</v>
      </c>
      <c r="Z199" s="21">
        <v>1.668644</v>
      </c>
      <c r="AA199" s="21">
        <v>1.7277809999999998</v>
      </c>
      <c r="AB199" s="22">
        <v>7.2881899999999999E-2</v>
      </c>
      <c r="AC199" s="22">
        <v>41.981999999999999</v>
      </c>
      <c r="AD199" s="22">
        <v>27.728100000000001</v>
      </c>
      <c r="AE199" s="22" t="s">
        <v>43</v>
      </c>
      <c r="AF199" s="22"/>
      <c r="AG199" s="22"/>
      <c r="AH199" s="22">
        <f t="shared" ref="AH199:AH261" si="41">W199/X199</f>
        <v>0.65365099652971836</v>
      </c>
      <c r="AI199" s="22">
        <f t="shared" ref="AI199:AI261" si="42">Y199/AA199</f>
        <v>0.70027393518044245</v>
      </c>
      <c r="AJ199" s="22">
        <f t="shared" ref="AJ199:AJ261" si="43">AA199/AB199</f>
        <v>23.706585585721555</v>
      </c>
      <c r="AK199" s="22">
        <f t="shared" ref="AK199:AK261" si="44">(W199+X199+Z199)/Y199</f>
        <v>3.0494214493520237</v>
      </c>
      <c r="AL199" s="22">
        <f t="shared" ref="AL199:AL261" si="45">AC199/AD199</f>
        <v>1.5140597444469688</v>
      </c>
      <c r="AM199" s="22">
        <f>(AA199/10)/T199</f>
        <v>0.34024812922495379</v>
      </c>
      <c r="AN199" s="22">
        <f t="shared" ref="AN199:AN261" si="46">Y199/Z199</f>
        <v>0.72509175114643976</v>
      </c>
      <c r="AO199" s="22">
        <f t="shared" ref="AO199:AO215" si="47">Y199/AB199/1000</f>
        <v>1.6601103977805187E-2</v>
      </c>
    </row>
    <row r="200" spans="1:41" x14ac:dyDescent="0.3">
      <c r="A200" s="10" t="s">
        <v>71</v>
      </c>
      <c r="B200" s="10">
        <v>612</v>
      </c>
      <c r="C200" s="12">
        <v>25</v>
      </c>
      <c r="D200" s="10">
        <v>5.2373000000000003</v>
      </c>
      <c r="E200" s="10">
        <v>5.2034000000000002</v>
      </c>
      <c r="F200" s="10">
        <f t="shared" si="36"/>
        <v>3.3900000000000041E-2</v>
      </c>
      <c r="G200" s="10">
        <f t="shared" si="37"/>
        <v>0.64728008706776463</v>
      </c>
      <c r="H200" s="1">
        <v>25</v>
      </c>
      <c r="I200" s="1">
        <v>5.1963999999999997</v>
      </c>
      <c r="J200" s="13">
        <f t="shared" si="38"/>
        <v>4.0900000000000603E-2</v>
      </c>
      <c r="K200" s="24">
        <f t="shared" si="39"/>
        <v>3.3900000000000041E-2</v>
      </c>
      <c r="L200" s="26">
        <f t="shared" si="40"/>
        <v>82.885085574571008</v>
      </c>
      <c r="M200" s="26">
        <v>612</v>
      </c>
      <c r="O200" s="20"/>
      <c r="P200" s="20"/>
      <c r="Q200" s="20"/>
      <c r="R200" s="20"/>
      <c r="S200" s="20"/>
      <c r="T200" s="20"/>
      <c r="U200" s="20"/>
      <c r="V200" s="20"/>
      <c r="W200" s="21"/>
      <c r="X200" s="21"/>
      <c r="Y200" s="21"/>
      <c r="Z200" s="21"/>
      <c r="AA200" s="21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</row>
    <row r="201" spans="1:41" x14ac:dyDescent="0.3">
      <c r="A201" s="10" t="s">
        <v>71</v>
      </c>
      <c r="B201" s="10">
        <v>608</v>
      </c>
      <c r="C201" s="12">
        <v>31</v>
      </c>
      <c r="D201" s="10">
        <v>4.8555999999999999</v>
      </c>
      <c r="E201" s="10">
        <v>4.8010999999999999</v>
      </c>
      <c r="F201" s="10">
        <f t="shared" si="36"/>
        <v>5.4499999999999993E-2</v>
      </c>
      <c r="G201" s="10">
        <f t="shared" si="37"/>
        <v>1.1224153554658538</v>
      </c>
      <c r="H201" s="1">
        <v>31</v>
      </c>
      <c r="I201" s="1">
        <v>4.7897999999999996</v>
      </c>
      <c r="J201" s="13">
        <f t="shared" si="38"/>
        <v>6.5800000000000303E-2</v>
      </c>
      <c r="K201" s="24">
        <f t="shared" si="39"/>
        <v>5.4499999999999993E-2</v>
      </c>
      <c r="L201" s="26">
        <f t="shared" si="40"/>
        <v>82.826747720364352</v>
      </c>
      <c r="M201" s="26">
        <v>608</v>
      </c>
      <c r="O201" s="20">
        <v>0</v>
      </c>
      <c r="P201" s="20">
        <v>0</v>
      </c>
      <c r="Q201" s="20">
        <v>43.923873901367188</v>
      </c>
      <c r="R201" s="20">
        <v>3.8464694023132324</v>
      </c>
      <c r="S201" s="20">
        <v>43.923873901367188</v>
      </c>
      <c r="T201" s="20">
        <v>0.46938592195510864</v>
      </c>
      <c r="U201" s="20">
        <v>13.322482045685078</v>
      </c>
      <c r="V201" s="20"/>
      <c r="W201" s="21">
        <v>0.73321199999999997</v>
      </c>
      <c r="X201" s="21">
        <v>1.3778820000000001</v>
      </c>
      <c r="Y201" s="21">
        <v>1.5882910000000001</v>
      </c>
      <c r="Z201" s="21">
        <v>1.46462</v>
      </c>
      <c r="AA201" s="21">
        <v>2.2332010000000002</v>
      </c>
      <c r="AB201" s="22">
        <v>7.8928100000000001E-2</v>
      </c>
      <c r="AC201" s="22">
        <v>38.928100000000001</v>
      </c>
      <c r="AD201" s="22">
        <v>21.201550000000001</v>
      </c>
      <c r="AE201" s="22" t="s">
        <v>43</v>
      </c>
      <c r="AF201" s="22"/>
      <c r="AG201" s="22"/>
      <c r="AH201" s="22">
        <f t="shared" si="41"/>
        <v>0.5321297469594638</v>
      </c>
      <c r="AI201" s="22">
        <f t="shared" si="42"/>
        <v>0.71121721690076256</v>
      </c>
      <c r="AJ201" s="22">
        <f t="shared" si="43"/>
        <v>28.294118317810771</v>
      </c>
      <c r="AK201" s="22">
        <f t="shared" si="44"/>
        <v>2.2512965193405994</v>
      </c>
      <c r="AL201" s="22">
        <f t="shared" si="45"/>
        <v>1.8360968891425391</v>
      </c>
      <c r="AM201" s="22">
        <f>(AA201/10)/T201</f>
        <v>0.47577076677079805</v>
      </c>
      <c r="AN201" s="22">
        <f t="shared" si="46"/>
        <v>1.0844389671040953</v>
      </c>
      <c r="AO201" s="22">
        <f t="shared" si="47"/>
        <v>2.0123264084654265E-2</v>
      </c>
    </row>
    <row r="202" spans="1:41" x14ac:dyDescent="0.3">
      <c r="A202" s="10" t="s">
        <v>71</v>
      </c>
      <c r="B202" s="10">
        <v>604</v>
      </c>
      <c r="C202" s="12">
        <v>33</v>
      </c>
      <c r="D202" s="10">
        <v>4.6768000000000001</v>
      </c>
      <c r="E202" s="10">
        <v>4.6303999999999998</v>
      </c>
      <c r="F202" s="10">
        <f t="shared" si="36"/>
        <v>4.6400000000000219E-2</v>
      </c>
      <c r="G202" s="10">
        <f t="shared" si="37"/>
        <v>0.99213137187821199</v>
      </c>
      <c r="H202" s="1">
        <v>33</v>
      </c>
      <c r="I202" s="1">
        <v>4.6201999999999996</v>
      </c>
      <c r="J202" s="13">
        <f t="shared" si="38"/>
        <v>5.6600000000000428E-2</v>
      </c>
      <c r="K202" s="24">
        <f t="shared" si="39"/>
        <v>4.6400000000000219E-2</v>
      </c>
      <c r="L202" s="26">
        <f t="shared" si="40"/>
        <v>81.978798586572211</v>
      </c>
      <c r="M202" s="26">
        <v>604</v>
      </c>
      <c r="O202" s="20"/>
      <c r="P202" s="20"/>
      <c r="Q202" s="20"/>
      <c r="R202" s="20"/>
      <c r="S202" s="20"/>
      <c r="T202" s="20"/>
      <c r="U202" s="20"/>
      <c r="V202" s="20"/>
      <c r="W202" s="21"/>
      <c r="X202" s="21"/>
      <c r="Y202" s="21"/>
      <c r="Z202" s="21"/>
      <c r="AA202" s="21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</row>
    <row r="203" spans="1:41" x14ac:dyDescent="0.3">
      <c r="A203" s="10" t="s">
        <v>71</v>
      </c>
      <c r="B203" s="10">
        <v>600</v>
      </c>
      <c r="C203" s="12">
        <v>34</v>
      </c>
      <c r="D203" s="10">
        <v>5.2152000000000003</v>
      </c>
      <c r="E203" s="10">
        <v>5.1569000000000003</v>
      </c>
      <c r="F203" s="10">
        <f t="shared" si="36"/>
        <v>5.8300000000000018E-2</v>
      </c>
      <c r="G203" s="10">
        <f t="shared" si="37"/>
        <v>1.1178861788617889</v>
      </c>
      <c r="H203" s="1">
        <v>34</v>
      </c>
      <c r="I203" s="1">
        <v>5.1464999999999996</v>
      </c>
      <c r="J203" s="13">
        <f t="shared" si="38"/>
        <v>6.8700000000000649E-2</v>
      </c>
      <c r="K203" s="24">
        <f t="shared" si="39"/>
        <v>5.8300000000000018E-2</v>
      </c>
      <c r="L203" s="26">
        <f t="shared" si="40"/>
        <v>84.861717612808548</v>
      </c>
      <c r="M203" s="26">
        <v>600</v>
      </c>
      <c r="O203" s="20">
        <v>0</v>
      </c>
      <c r="P203" s="20">
        <v>0</v>
      </c>
      <c r="Q203" s="20">
        <v>43.793632507324219</v>
      </c>
      <c r="R203" s="20">
        <v>4.0146150588989258</v>
      </c>
      <c r="S203" s="20">
        <v>43.793632507324219</v>
      </c>
      <c r="T203" s="20">
        <v>0.43757364153862</v>
      </c>
      <c r="U203" s="20">
        <v>12.726642656633162</v>
      </c>
      <c r="V203" s="20"/>
      <c r="W203" s="21">
        <v>0.756212</v>
      </c>
      <c r="X203" s="21">
        <v>1.222891</v>
      </c>
      <c r="Y203" s="21">
        <v>1.7882100000000001</v>
      </c>
      <c r="Z203" s="21">
        <v>1.576384</v>
      </c>
      <c r="AA203" s="21">
        <v>2.183122</v>
      </c>
      <c r="AB203" s="22">
        <v>8.288290999999999E-2</v>
      </c>
      <c r="AC203" s="22">
        <v>34.8872</v>
      </c>
      <c r="AD203" s="22">
        <v>13.392799999999999</v>
      </c>
      <c r="AE203" s="22" t="s">
        <v>43</v>
      </c>
      <c r="AF203" s="22"/>
      <c r="AG203" s="22"/>
      <c r="AH203" s="22">
        <f t="shared" si="41"/>
        <v>0.61838054250133501</v>
      </c>
      <c r="AI203" s="22">
        <f t="shared" si="42"/>
        <v>0.81910676544874728</v>
      </c>
      <c r="AJ203" s="22">
        <f t="shared" si="43"/>
        <v>26.339832904032935</v>
      </c>
      <c r="AK203" s="22">
        <f t="shared" si="44"/>
        <v>1.9882938804726513</v>
      </c>
      <c r="AL203" s="22">
        <f t="shared" si="45"/>
        <v>2.6049220476674035</v>
      </c>
      <c r="AM203" s="22">
        <f>(AA203/10)/T203</f>
        <v>0.49891533510190172</v>
      </c>
      <c r="AN203" s="22">
        <f t="shared" si="46"/>
        <v>1.1343746193820796</v>
      </c>
      <c r="AO203" s="22">
        <f t="shared" si="47"/>
        <v>2.1575135332482901E-2</v>
      </c>
    </row>
    <row r="204" spans="1:41" x14ac:dyDescent="0.3">
      <c r="A204" s="10" t="s">
        <v>71</v>
      </c>
      <c r="B204" s="10">
        <v>596</v>
      </c>
      <c r="C204" s="12">
        <v>35</v>
      </c>
      <c r="D204" s="10">
        <v>4.6936999999999998</v>
      </c>
      <c r="E204" s="10">
        <v>4.6414999999999997</v>
      </c>
      <c r="F204" s="10">
        <f t="shared" si="36"/>
        <v>5.2200000000000024E-2</v>
      </c>
      <c r="G204" s="10">
        <f t="shared" si="37"/>
        <v>1.1121290240109087</v>
      </c>
      <c r="H204" s="1">
        <v>35</v>
      </c>
      <c r="I204" s="1">
        <v>4.6322999999999999</v>
      </c>
      <c r="J204" s="13">
        <f t="shared" si="38"/>
        <v>6.1399999999999899E-2</v>
      </c>
      <c r="K204" s="24">
        <f t="shared" si="39"/>
        <v>5.2200000000000024E-2</v>
      </c>
      <c r="L204" s="26">
        <f t="shared" si="40"/>
        <v>85.016286644951322</v>
      </c>
      <c r="M204" s="26">
        <v>596</v>
      </c>
      <c r="O204" s="20"/>
      <c r="P204" s="20"/>
      <c r="Q204" s="20"/>
      <c r="R204" s="20"/>
      <c r="S204" s="20"/>
      <c r="T204" s="20"/>
      <c r="U204" s="20"/>
      <c r="V204" s="20"/>
      <c r="W204" s="21"/>
      <c r="X204" s="21"/>
      <c r="Y204" s="21"/>
      <c r="Z204" s="21"/>
      <c r="AA204" s="21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</row>
    <row r="205" spans="1:41" x14ac:dyDescent="0.3">
      <c r="A205" s="10" t="s">
        <v>71</v>
      </c>
      <c r="B205" s="10">
        <v>592</v>
      </c>
      <c r="C205" s="12">
        <v>36</v>
      </c>
      <c r="D205" s="10">
        <v>5.4848999999999997</v>
      </c>
      <c r="E205" s="10">
        <v>5.4486999999999997</v>
      </c>
      <c r="F205" s="10">
        <f t="shared" si="36"/>
        <v>3.620000000000001E-2</v>
      </c>
      <c r="G205" s="10">
        <f t="shared" si="37"/>
        <v>0.65999380116319373</v>
      </c>
      <c r="H205" s="1">
        <v>36</v>
      </c>
      <c r="I205" s="1">
        <v>5.4439000000000002</v>
      </c>
      <c r="J205" s="13">
        <f t="shared" si="38"/>
        <v>4.0999999999999481E-2</v>
      </c>
      <c r="K205" s="24">
        <f t="shared" si="39"/>
        <v>3.620000000000001E-2</v>
      </c>
      <c r="L205" s="26">
        <f t="shared" si="40"/>
        <v>88.292682926830409</v>
      </c>
      <c r="M205" s="26">
        <v>592</v>
      </c>
      <c r="O205" s="20">
        <v>0</v>
      </c>
      <c r="P205" s="20">
        <v>0</v>
      </c>
      <c r="Q205" s="20">
        <v>43.8799827112</v>
      </c>
      <c r="R205" s="20">
        <v>4.0987890092325996</v>
      </c>
      <c r="S205" s="20">
        <v>43.8799827112</v>
      </c>
      <c r="T205" s="20">
        <v>0.412212776</v>
      </c>
      <c r="U205" s="20">
        <v>12.489862993131085</v>
      </c>
      <c r="V205" s="20"/>
      <c r="W205" s="21">
        <v>0.77762100000000001</v>
      </c>
      <c r="X205" s="21">
        <v>1.2312000000000001</v>
      </c>
      <c r="Y205" s="21">
        <v>1.9772810000000001</v>
      </c>
      <c r="Z205" s="21">
        <v>1.64462</v>
      </c>
      <c r="AA205" s="21">
        <v>2.84483</v>
      </c>
      <c r="AB205" s="22">
        <v>7.882900000000001E-2</v>
      </c>
      <c r="AC205" s="22">
        <v>27.889099999999999</v>
      </c>
      <c r="AD205" s="22">
        <v>17.828099999999999</v>
      </c>
      <c r="AE205" s="22" t="s">
        <v>43</v>
      </c>
      <c r="AF205" s="22"/>
      <c r="AG205" s="22"/>
      <c r="AH205" s="22">
        <f t="shared" si="41"/>
        <v>0.63159600389863546</v>
      </c>
      <c r="AI205" s="22">
        <f t="shared" si="42"/>
        <v>0.69504364056903223</v>
      </c>
      <c r="AJ205" s="22">
        <f t="shared" si="43"/>
        <v>36.088622207563205</v>
      </c>
      <c r="AK205" s="22">
        <f t="shared" si="44"/>
        <v>1.8477095567094408</v>
      </c>
      <c r="AL205" s="22">
        <f t="shared" si="45"/>
        <v>1.5643338325452516</v>
      </c>
      <c r="AM205" s="22">
        <f>(AA205/10)/T205</f>
        <v>0.69013629989964209</v>
      </c>
      <c r="AN205" s="22">
        <f t="shared" si="46"/>
        <v>1.2022722574211673</v>
      </c>
      <c r="AO205" s="22">
        <f t="shared" si="47"/>
        <v>2.5083167362265155E-2</v>
      </c>
    </row>
    <row r="206" spans="1:41" x14ac:dyDescent="0.3">
      <c r="A206" s="10" t="s">
        <v>71</v>
      </c>
      <c r="B206" s="10">
        <v>588</v>
      </c>
      <c r="C206" s="12">
        <v>37</v>
      </c>
      <c r="D206" s="10">
        <v>4.4950000000000001</v>
      </c>
      <c r="E206" s="10">
        <v>4.4372999999999996</v>
      </c>
      <c r="F206" s="10">
        <f t="shared" si="36"/>
        <v>5.7700000000000529E-2</v>
      </c>
      <c r="G206" s="10">
        <f t="shared" si="37"/>
        <v>1.2836484983314911</v>
      </c>
      <c r="H206" s="1">
        <v>37</v>
      </c>
      <c r="I206" s="1">
        <v>4.43</v>
      </c>
      <c r="J206" s="13">
        <f t="shared" si="38"/>
        <v>6.5000000000000391E-2</v>
      </c>
      <c r="K206" s="24">
        <f t="shared" si="39"/>
        <v>5.7700000000000529E-2</v>
      </c>
      <c r="L206" s="26">
        <f t="shared" si="40"/>
        <v>88.769230769231044</v>
      </c>
      <c r="M206" s="26">
        <v>588</v>
      </c>
      <c r="O206" s="20"/>
      <c r="P206" s="20"/>
      <c r="Q206" s="20"/>
      <c r="R206" s="20"/>
      <c r="S206" s="20"/>
      <c r="T206" s="20"/>
      <c r="U206" s="20"/>
      <c r="V206" s="20"/>
      <c r="W206" s="23"/>
      <c r="X206" s="23"/>
      <c r="Y206" s="21"/>
      <c r="Z206" s="21"/>
      <c r="AA206" s="21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</row>
    <row r="207" spans="1:41" x14ac:dyDescent="0.3">
      <c r="A207" s="10" t="s">
        <v>71</v>
      </c>
      <c r="B207" s="10">
        <v>584</v>
      </c>
      <c r="C207" s="12">
        <v>38</v>
      </c>
      <c r="D207" s="10">
        <v>5.3281999999999998</v>
      </c>
      <c r="E207" s="10">
        <v>5.2892999999999999</v>
      </c>
      <c r="F207" s="10">
        <f t="shared" si="36"/>
        <v>3.8899999999999935E-2</v>
      </c>
      <c r="G207" s="10">
        <f t="shared" si="37"/>
        <v>0.73007769978604287</v>
      </c>
      <c r="H207" s="1">
        <v>38</v>
      </c>
      <c r="I207" s="1">
        <v>5.2854000000000001</v>
      </c>
      <c r="J207" s="13">
        <f t="shared" si="38"/>
        <v>4.2799999999999727E-2</v>
      </c>
      <c r="K207" s="24">
        <f t="shared" si="39"/>
        <v>3.8899999999999935E-2</v>
      </c>
      <c r="L207" s="26">
        <f t="shared" si="40"/>
        <v>90.88785046729015</v>
      </c>
      <c r="M207" s="26">
        <v>584</v>
      </c>
      <c r="O207" s="20">
        <v>0</v>
      </c>
      <c r="P207" s="20">
        <v>0</v>
      </c>
      <c r="Q207" s="20">
        <v>43.998802185058594</v>
      </c>
      <c r="R207" s="20">
        <v>4.1742730140686035</v>
      </c>
      <c r="S207" s="20">
        <v>43.998802185058594</v>
      </c>
      <c r="T207" s="20">
        <v>0.4074949324131012</v>
      </c>
      <c r="U207" s="20">
        <v>12.297215756986596</v>
      </c>
      <c r="V207" s="20"/>
      <c r="W207" s="21">
        <v>0.72333999999999998</v>
      </c>
      <c r="X207" s="21">
        <v>1.45441</v>
      </c>
      <c r="Y207" s="21">
        <v>2.7882910000000001</v>
      </c>
      <c r="Z207" s="21">
        <v>1.45662</v>
      </c>
      <c r="AA207" s="21">
        <v>2.3445399999999998</v>
      </c>
      <c r="AB207" s="22">
        <v>7.2238290000000011E-2</v>
      </c>
      <c r="AC207" s="22">
        <v>32.212000000000003</v>
      </c>
      <c r="AD207" s="22">
        <v>14.5564</v>
      </c>
      <c r="AE207" s="22" t="s">
        <v>43</v>
      </c>
      <c r="AF207" s="22"/>
      <c r="AG207" s="22"/>
      <c r="AH207" s="22">
        <f t="shared" si="41"/>
        <v>0.49734256502636809</v>
      </c>
      <c r="AI207" s="22">
        <f t="shared" si="42"/>
        <v>1.1892699634043353</v>
      </c>
      <c r="AJ207" s="22">
        <f t="shared" si="43"/>
        <v>32.455640907335976</v>
      </c>
      <c r="AK207" s="22">
        <f t="shared" si="44"/>
        <v>1.3034399924541591</v>
      </c>
      <c r="AL207" s="22">
        <f t="shared" si="45"/>
        <v>2.212909785386497</v>
      </c>
      <c r="AM207" s="22">
        <f>(AA207/10)/T207</f>
        <v>0.57535439425371904</v>
      </c>
      <c r="AN207" s="22">
        <f t="shared" si="46"/>
        <v>1.9142199063585561</v>
      </c>
      <c r="AO207" s="22">
        <f t="shared" si="47"/>
        <v>3.8598518874131703E-2</v>
      </c>
    </row>
    <row r="208" spans="1:41" x14ac:dyDescent="0.3">
      <c r="A208" s="10" t="s">
        <v>71</v>
      </c>
      <c r="B208" s="10" t="s">
        <v>72</v>
      </c>
      <c r="C208" s="12">
        <v>39</v>
      </c>
      <c r="D208" s="10">
        <v>5.2018000000000004</v>
      </c>
      <c r="E208" s="10">
        <v>5.1596000000000002</v>
      </c>
      <c r="F208" s="10">
        <f t="shared" si="36"/>
        <v>4.2200000000000237E-2</v>
      </c>
      <c r="G208" s="10">
        <f t="shared" si="37"/>
        <v>0.81125764158560942</v>
      </c>
      <c r="H208" s="1">
        <v>39</v>
      </c>
      <c r="I208" s="1">
        <v>5.1540999999999997</v>
      </c>
      <c r="J208" s="13">
        <f t="shared" si="38"/>
        <v>4.7700000000000742E-2</v>
      </c>
      <c r="K208" s="24">
        <f t="shared" si="39"/>
        <v>4.2200000000000237E-2</v>
      </c>
      <c r="L208" s="26">
        <f t="shared" si="40"/>
        <v>88.469601677147963</v>
      </c>
      <c r="M208" s="26">
        <v>580</v>
      </c>
      <c r="O208" s="20"/>
      <c r="P208" s="20"/>
      <c r="Q208" s="20"/>
      <c r="R208" s="20"/>
      <c r="S208" s="20"/>
      <c r="T208" s="20"/>
      <c r="U208" s="20"/>
      <c r="V208" s="20"/>
      <c r="W208" s="21"/>
      <c r="X208" s="21"/>
      <c r="Y208" s="21"/>
      <c r="Z208" s="21"/>
      <c r="AA208" s="21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</row>
    <row r="209" spans="1:41" x14ac:dyDescent="0.3">
      <c r="A209" s="10" t="s">
        <v>71</v>
      </c>
      <c r="B209" s="10" t="s">
        <v>73</v>
      </c>
      <c r="C209" s="12">
        <v>40</v>
      </c>
      <c r="D209" s="10">
        <v>4.7145000000000001</v>
      </c>
      <c r="E209" s="10">
        <v>4.6921999999999997</v>
      </c>
      <c r="F209" s="10">
        <f t="shared" si="36"/>
        <v>2.2300000000000431E-2</v>
      </c>
      <c r="G209" s="10">
        <f t="shared" si="37"/>
        <v>0.47300880263019257</v>
      </c>
      <c r="H209" s="1">
        <v>40</v>
      </c>
      <c r="I209" s="1">
        <v>4.6863000000000001</v>
      </c>
      <c r="J209" s="13">
        <f t="shared" si="38"/>
        <v>2.8200000000000003E-2</v>
      </c>
      <c r="K209" s="24">
        <f t="shared" si="39"/>
        <v>2.2300000000000431E-2</v>
      </c>
      <c r="L209" s="26">
        <f t="shared" si="40"/>
        <v>79.078014184398683</v>
      </c>
      <c r="M209" s="26">
        <v>576</v>
      </c>
      <c r="O209" s="20">
        <v>0</v>
      </c>
      <c r="P209" s="20">
        <v>0</v>
      </c>
      <c r="Q209" s="20">
        <v>37.807771819999999</v>
      </c>
      <c r="R209" s="20">
        <v>3.6226761120000002</v>
      </c>
      <c r="S209" s="20">
        <v>37.807771819999999</v>
      </c>
      <c r="T209" s="20">
        <v>0.4768809927089</v>
      </c>
      <c r="U209" s="20">
        <v>12.175824103408926</v>
      </c>
      <c r="V209" s="20"/>
      <c r="W209" s="23">
        <v>0.67281000000000002</v>
      </c>
      <c r="X209" s="23">
        <v>1.78772</v>
      </c>
      <c r="Y209" s="21">
        <v>2.8998119999999998</v>
      </c>
      <c r="Z209" s="21">
        <v>1.59964</v>
      </c>
      <c r="AA209" s="21">
        <v>2.1229120000000004</v>
      </c>
      <c r="AB209" s="22">
        <v>7.0443199999999997E-2</v>
      </c>
      <c r="AC209" s="22">
        <v>36.775999999999996</v>
      </c>
      <c r="AD209" s="22">
        <v>18.984500000000001</v>
      </c>
      <c r="AE209" s="22" t="s">
        <v>43</v>
      </c>
      <c r="AF209" s="22"/>
      <c r="AG209" s="22"/>
      <c r="AH209" s="22">
        <f t="shared" si="41"/>
        <v>0.3763508826885642</v>
      </c>
      <c r="AI209" s="22">
        <f t="shared" si="42"/>
        <v>1.3659595875853541</v>
      </c>
      <c r="AJ209" s="22">
        <f t="shared" si="43"/>
        <v>30.136507143343863</v>
      </c>
      <c r="AK209" s="22">
        <f t="shared" si="44"/>
        <v>1.4001493889948726</v>
      </c>
      <c r="AL209" s="22">
        <f t="shared" si="45"/>
        <v>1.9371592615028046</v>
      </c>
      <c r="AM209" s="22">
        <f>(AA209/10)/T209</f>
        <v>0.44516599161163856</v>
      </c>
      <c r="AN209" s="22">
        <f t="shared" si="46"/>
        <v>1.8127903778350127</v>
      </c>
      <c r="AO209" s="22">
        <f t="shared" si="47"/>
        <v>4.1165250868785065E-2</v>
      </c>
    </row>
    <row r="210" spans="1:41" x14ac:dyDescent="0.3">
      <c r="A210" s="10" t="s">
        <v>71</v>
      </c>
      <c r="B210" s="10">
        <v>572</v>
      </c>
      <c r="C210" s="12">
        <v>41</v>
      </c>
      <c r="D210" s="10">
        <v>5.0742000000000003</v>
      </c>
      <c r="E210" s="10">
        <v>5.0141</v>
      </c>
      <c r="F210" s="10">
        <f t="shared" si="36"/>
        <v>6.0100000000000264E-2</v>
      </c>
      <c r="G210" s="10">
        <f t="shared" si="37"/>
        <v>1.1844231603011364</v>
      </c>
      <c r="H210" s="1">
        <v>41</v>
      </c>
      <c r="I210" s="1">
        <v>4.9983000000000004</v>
      </c>
      <c r="J210" s="13">
        <f t="shared" si="38"/>
        <v>7.5899999999999856E-2</v>
      </c>
      <c r="K210" s="24">
        <f t="shared" si="39"/>
        <v>6.0100000000000264E-2</v>
      </c>
      <c r="L210" s="26">
        <f t="shared" si="40"/>
        <v>79.183135704875326</v>
      </c>
      <c r="M210" s="26">
        <v>572</v>
      </c>
      <c r="O210" s="20"/>
      <c r="P210" s="20"/>
      <c r="Q210" s="20"/>
      <c r="R210" s="20"/>
      <c r="S210" s="20"/>
      <c r="T210" s="20"/>
      <c r="U210" s="20"/>
      <c r="V210" s="20"/>
      <c r="W210" s="23"/>
      <c r="X210" s="23"/>
      <c r="Y210" s="21"/>
      <c r="Z210" s="21"/>
      <c r="AA210" s="21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</row>
    <row r="211" spans="1:41" x14ac:dyDescent="0.3">
      <c r="A211" s="10" t="s">
        <v>71</v>
      </c>
      <c r="B211" s="10">
        <v>568</v>
      </c>
      <c r="C211" s="12">
        <v>42</v>
      </c>
      <c r="D211" s="10">
        <v>5.8289999999999997</v>
      </c>
      <c r="E211" s="10">
        <v>5.7668999999999997</v>
      </c>
      <c r="F211" s="10">
        <f t="shared" si="36"/>
        <v>6.2100000000000044E-2</v>
      </c>
      <c r="G211" s="10">
        <f t="shared" si="37"/>
        <v>1.0653628409675766</v>
      </c>
      <c r="H211" s="1">
        <v>42</v>
      </c>
      <c r="I211" s="1">
        <v>5.7563000000000004</v>
      </c>
      <c r="J211" s="13">
        <f t="shared" si="38"/>
        <v>7.2699999999999321E-2</v>
      </c>
      <c r="K211" s="24">
        <f t="shared" si="39"/>
        <v>6.2100000000000044E-2</v>
      </c>
      <c r="L211" s="26">
        <f t="shared" si="40"/>
        <v>85.419532324622594</v>
      </c>
      <c r="M211" s="26">
        <v>568</v>
      </c>
      <c r="O211" s="20">
        <v>0</v>
      </c>
      <c r="P211" s="20">
        <v>0</v>
      </c>
      <c r="Q211" s="20">
        <v>39.893154144287109</v>
      </c>
      <c r="R211" s="20">
        <v>3.2467887401580811</v>
      </c>
      <c r="S211" s="20">
        <v>39.893154144287109</v>
      </c>
      <c r="T211" s="20">
        <v>0.43732145428657532</v>
      </c>
      <c r="U211" s="20">
        <v>14.334783348444439</v>
      </c>
      <c r="V211" s="20"/>
      <c r="W211" s="21">
        <v>0.68920999999999999</v>
      </c>
      <c r="X211" s="21">
        <v>1.6765000000000001</v>
      </c>
      <c r="Y211" s="21">
        <v>2.6849400000000001</v>
      </c>
      <c r="Z211" s="21">
        <v>1.48878</v>
      </c>
      <c r="AA211" s="21">
        <v>2.2212299999999998</v>
      </c>
      <c r="AB211" s="22">
        <v>7.1787919999999991E-2</v>
      </c>
      <c r="AC211" s="22">
        <v>28.982099999999999</v>
      </c>
      <c r="AD211" s="22">
        <v>21.332100000000001</v>
      </c>
      <c r="AE211" s="22" t="s">
        <v>43</v>
      </c>
      <c r="AF211" s="22"/>
      <c r="AG211" s="22"/>
      <c r="AH211" s="22">
        <f t="shared" si="41"/>
        <v>0.41110050700864892</v>
      </c>
      <c r="AI211" s="22">
        <f t="shared" si="42"/>
        <v>1.2087627125511542</v>
      </c>
      <c r="AJ211" s="22">
        <f t="shared" si="43"/>
        <v>30.941556741022726</v>
      </c>
      <c r="AK211" s="22">
        <f t="shared" si="44"/>
        <v>1.4355963261748865</v>
      </c>
      <c r="AL211" s="22">
        <f t="shared" si="45"/>
        <v>1.3586144823997637</v>
      </c>
      <c r="AM211" s="22">
        <f>(AA211/10)/T211</f>
        <v>0.50791699749183472</v>
      </c>
      <c r="AN211" s="22">
        <f t="shared" si="46"/>
        <v>1.8034498045379439</v>
      </c>
      <c r="AO211" s="22">
        <f t="shared" si="47"/>
        <v>3.7401000056834076E-2</v>
      </c>
    </row>
    <row r="212" spans="1:41" x14ac:dyDescent="0.3">
      <c r="A212" s="10" t="s">
        <v>71</v>
      </c>
      <c r="B212" s="10">
        <v>564</v>
      </c>
      <c r="C212" s="12">
        <v>43</v>
      </c>
      <c r="D212" s="10">
        <v>6.2720000000000002</v>
      </c>
      <c r="E212" s="10">
        <v>6.2355</v>
      </c>
      <c r="F212" s="10">
        <f t="shared" si="36"/>
        <v>3.6500000000000199E-2</v>
      </c>
      <c r="G212" s="10">
        <f t="shared" si="37"/>
        <v>0.58195153061224802</v>
      </c>
      <c r="H212" s="1">
        <v>43</v>
      </c>
      <c r="I212" s="1">
        <v>6.2298999999999998</v>
      </c>
      <c r="J212" s="13">
        <f t="shared" si="38"/>
        <v>4.210000000000047E-2</v>
      </c>
      <c r="K212" s="24">
        <f t="shared" si="39"/>
        <v>3.6500000000000199E-2</v>
      </c>
      <c r="L212" s="26">
        <f t="shared" si="40"/>
        <v>86.698337292161014</v>
      </c>
      <c r="M212" s="26">
        <v>564</v>
      </c>
      <c r="O212" s="20"/>
      <c r="P212" s="20"/>
      <c r="Q212" s="20"/>
      <c r="R212" s="20"/>
      <c r="S212" s="20"/>
      <c r="T212" s="20"/>
      <c r="U212" s="20"/>
      <c r="V212" s="20"/>
      <c r="W212" s="21"/>
      <c r="X212" s="21"/>
      <c r="Y212" s="21"/>
      <c r="Z212" s="21"/>
      <c r="AA212" s="21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</row>
    <row r="213" spans="1:41" x14ac:dyDescent="0.3">
      <c r="A213" s="10" t="s">
        <v>71</v>
      </c>
      <c r="B213" s="10">
        <v>560</v>
      </c>
      <c r="C213" s="12">
        <v>44</v>
      </c>
      <c r="D213" s="10">
        <v>5.8640999999999996</v>
      </c>
      <c r="E213" s="10">
        <v>5.7971000000000004</v>
      </c>
      <c r="F213" s="10">
        <f t="shared" si="36"/>
        <v>6.6999999999999282E-2</v>
      </c>
      <c r="G213" s="10">
        <f t="shared" si="37"/>
        <v>1.1425453181221208</v>
      </c>
      <c r="H213" s="1">
        <v>44</v>
      </c>
      <c r="I213" s="1">
        <v>5.7882999999999996</v>
      </c>
      <c r="J213" s="13">
        <f t="shared" si="38"/>
        <v>7.580000000000009E-2</v>
      </c>
      <c r="K213" s="24">
        <f t="shared" si="39"/>
        <v>6.6999999999999282E-2</v>
      </c>
      <c r="L213" s="26">
        <f t="shared" si="40"/>
        <v>88.390501319260167</v>
      </c>
      <c r="M213" s="26">
        <v>560</v>
      </c>
      <c r="O213" s="20">
        <v>0</v>
      </c>
      <c r="P213" s="20">
        <v>0</v>
      </c>
      <c r="Q213" s="20">
        <v>41.921527862548828</v>
      </c>
      <c r="R213" s="20">
        <v>3.6498780250549316</v>
      </c>
      <c r="S213" s="20">
        <v>41.921527862548828</v>
      </c>
      <c r="T213" s="20">
        <v>0.53299582004547119</v>
      </c>
      <c r="U213" s="20">
        <v>13.400022915077429</v>
      </c>
      <c r="V213" s="20"/>
      <c r="W213" s="23">
        <v>0.74541999999999997</v>
      </c>
      <c r="X213" s="23">
        <v>1.3672</v>
      </c>
      <c r="Y213" s="21">
        <v>1.8778099999999998</v>
      </c>
      <c r="Z213" s="21">
        <v>1.645824</v>
      </c>
      <c r="AA213" s="21">
        <v>1.9457799999999998</v>
      </c>
      <c r="AB213" s="22">
        <v>7.3782100000000003E-2</v>
      </c>
      <c r="AC213" s="22">
        <v>31.290000000000003</v>
      </c>
      <c r="AD213" s="22">
        <v>24.482400000000002</v>
      </c>
      <c r="AE213" s="22" t="s">
        <v>43</v>
      </c>
      <c r="AF213" s="22"/>
      <c r="AG213" s="22"/>
      <c r="AH213" s="22">
        <f t="shared" si="41"/>
        <v>0.54521650087770623</v>
      </c>
      <c r="AI213" s="22">
        <f t="shared" si="42"/>
        <v>0.96506799329831738</v>
      </c>
      <c r="AJ213" s="22">
        <f t="shared" si="43"/>
        <v>26.3719791114647</v>
      </c>
      <c r="AK213" s="22">
        <f t="shared" si="44"/>
        <v>2.0015038795192273</v>
      </c>
      <c r="AL213" s="22">
        <f t="shared" si="45"/>
        <v>1.278060974414273</v>
      </c>
      <c r="AM213" s="22">
        <f>(AA213/10)/T213</f>
        <v>0.36506477664946801</v>
      </c>
      <c r="AN213" s="22">
        <f t="shared" si="46"/>
        <v>1.1409543183232227</v>
      </c>
      <c r="AO213" s="22">
        <f t="shared" si="47"/>
        <v>2.545075296040638E-2</v>
      </c>
    </row>
    <row r="214" spans="1:41" x14ac:dyDescent="0.3">
      <c r="A214" s="10" t="s">
        <v>71</v>
      </c>
      <c r="B214" s="10">
        <v>556</v>
      </c>
      <c r="C214" s="12">
        <v>45</v>
      </c>
      <c r="D214" s="10">
        <v>5.3662000000000001</v>
      </c>
      <c r="E214" s="10">
        <v>5.3250000000000002</v>
      </c>
      <c r="F214" s="10">
        <f t="shared" si="36"/>
        <v>4.1199999999999903E-2</v>
      </c>
      <c r="G214" s="10">
        <f t="shared" si="37"/>
        <v>0.76776862584323924</v>
      </c>
      <c r="H214" s="1">
        <v>45</v>
      </c>
      <c r="I214" s="1">
        <v>5.3170999999999999</v>
      </c>
      <c r="J214" s="13">
        <f t="shared" si="38"/>
        <v>4.9100000000000144E-2</v>
      </c>
      <c r="K214" s="24">
        <f t="shared" si="39"/>
        <v>4.1199999999999903E-2</v>
      </c>
      <c r="L214" s="26">
        <f t="shared" si="40"/>
        <v>83.910386965376333</v>
      </c>
      <c r="M214" s="26">
        <v>556</v>
      </c>
      <c r="O214" s="20"/>
      <c r="P214" s="20"/>
      <c r="Q214" s="20"/>
      <c r="R214" s="20"/>
      <c r="S214" s="20"/>
      <c r="T214" s="20"/>
      <c r="U214" s="20"/>
      <c r="V214" s="20"/>
      <c r="W214" s="23"/>
      <c r="X214" s="23"/>
      <c r="Y214" s="21"/>
      <c r="Z214" s="21"/>
      <c r="AA214" s="21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</row>
    <row r="215" spans="1:41" x14ac:dyDescent="0.3">
      <c r="A215" s="10" t="s">
        <v>71</v>
      </c>
      <c r="B215" s="10">
        <v>552</v>
      </c>
      <c r="C215" s="12">
        <v>46</v>
      </c>
      <c r="D215" s="10">
        <v>5.6608000000000001</v>
      </c>
      <c r="E215" s="10">
        <v>5.6185999999999998</v>
      </c>
      <c r="F215" s="10">
        <f t="shared" si="36"/>
        <v>4.2200000000000237E-2</v>
      </c>
      <c r="G215" s="10">
        <f t="shared" si="37"/>
        <v>0.7454776710005695</v>
      </c>
      <c r="H215" s="1">
        <v>46</v>
      </c>
      <c r="I215" s="1">
        <v>5.6096000000000004</v>
      </c>
      <c r="J215" s="13">
        <f t="shared" si="38"/>
        <v>5.119999999999969E-2</v>
      </c>
      <c r="K215" s="24">
        <f t="shared" si="39"/>
        <v>4.2200000000000237E-2</v>
      </c>
      <c r="L215" s="26">
        <f t="shared" si="40"/>
        <v>82.421875000000966</v>
      </c>
      <c r="M215" s="26">
        <v>552</v>
      </c>
      <c r="O215" s="20">
        <v>0</v>
      </c>
      <c r="P215" s="20">
        <v>0</v>
      </c>
      <c r="Q215" s="20">
        <v>43.366840362548828</v>
      </c>
      <c r="R215" s="20">
        <v>3.607898473739624</v>
      </c>
      <c r="S215" s="20">
        <v>43.366840362548828</v>
      </c>
      <c r="T215" s="20">
        <v>0.67645305395126343</v>
      </c>
      <c r="U215" s="20">
        <v>14.023301225879127</v>
      </c>
      <c r="V215" s="20"/>
      <c r="W215" s="21">
        <v>0.72211999999999998</v>
      </c>
      <c r="X215" s="21">
        <v>1.58849</v>
      </c>
      <c r="Y215" s="21">
        <v>2.2309209999999999</v>
      </c>
      <c r="Z215" s="21">
        <v>1.42204</v>
      </c>
      <c r="AA215" s="21">
        <v>2.3029099999999998</v>
      </c>
      <c r="AB215" s="22">
        <v>7.6727100000000006E-2</v>
      </c>
      <c r="AC215" s="22">
        <v>34.589300000000001</v>
      </c>
      <c r="AD215" s="22">
        <v>23.322100000000002</v>
      </c>
      <c r="AE215" s="22" t="s">
        <v>43</v>
      </c>
      <c r="AF215" s="22"/>
      <c r="AG215" s="22"/>
      <c r="AH215" s="22">
        <f t="shared" si="41"/>
        <v>0.45459524454041261</v>
      </c>
      <c r="AI215" s="22">
        <f t="shared" si="42"/>
        <v>0.96873998549661089</v>
      </c>
      <c r="AJ215" s="22">
        <f t="shared" si="43"/>
        <v>30.014297425551071</v>
      </c>
      <c r="AK215" s="22">
        <f t="shared" si="44"/>
        <v>1.6731430651287069</v>
      </c>
      <c r="AL215" s="22">
        <f t="shared" si="45"/>
        <v>1.4831125842012511</v>
      </c>
      <c r="AM215" s="22">
        <f>(AA215/10)/T215</f>
        <v>0.34043899817560996</v>
      </c>
      <c r="AN215" s="22">
        <f t="shared" si="46"/>
        <v>1.5688173328457709</v>
      </c>
      <c r="AO215" s="22">
        <f t="shared" si="47"/>
        <v>2.9076050052719311E-2</v>
      </c>
    </row>
    <row r="216" spans="1:41" x14ac:dyDescent="0.3">
      <c r="A216" s="10" t="s">
        <v>71</v>
      </c>
      <c r="B216" s="10">
        <v>548</v>
      </c>
      <c r="C216" s="12">
        <v>47</v>
      </c>
      <c r="D216" s="10">
        <v>5.1284999999999998</v>
      </c>
      <c r="E216" s="10">
        <v>5.0913000000000004</v>
      </c>
      <c r="F216" s="10">
        <f t="shared" si="36"/>
        <v>3.7199999999999456E-2</v>
      </c>
      <c r="G216" s="10">
        <f t="shared" si="37"/>
        <v>0.72535829189820522</v>
      </c>
      <c r="H216" s="1">
        <v>47</v>
      </c>
      <c r="I216" s="1">
        <v>5.0842999999999998</v>
      </c>
      <c r="J216" s="13">
        <f t="shared" si="38"/>
        <v>4.4200000000000017E-2</v>
      </c>
      <c r="K216" s="24">
        <f t="shared" si="39"/>
        <v>3.7199999999999456E-2</v>
      </c>
      <c r="L216" s="26">
        <f t="shared" si="40"/>
        <v>84.162895927600545</v>
      </c>
      <c r="M216" s="26">
        <v>548</v>
      </c>
      <c r="O216" s="20"/>
      <c r="P216" s="20"/>
      <c r="Q216" s="20"/>
      <c r="R216" s="20"/>
      <c r="S216" s="20"/>
      <c r="T216" s="20"/>
      <c r="U216" s="20"/>
      <c r="V216" s="20"/>
      <c r="W216" s="21"/>
      <c r="X216" s="21"/>
      <c r="Y216" s="21"/>
      <c r="Z216" s="21"/>
      <c r="AA216" s="21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</row>
    <row r="217" spans="1:41" x14ac:dyDescent="0.3">
      <c r="A217" s="10" t="s">
        <v>74</v>
      </c>
      <c r="B217" s="10">
        <v>546</v>
      </c>
      <c r="C217" s="12" t="s">
        <v>57</v>
      </c>
      <c r="D217" s="10">
        <v>6.1172000000000004</v>
      </c>
      <c r="E217" s="10">
        <v>6.0899000000000001</v>
      </c>
      <c r="F217" s="10">
        <f t="shared" si="36"/>
        <v>2.7300000000000324E-2</v>
      </c>
      <c r="G217" s="10">
        <f t="shared" si="37"/>
        <v>0.44628261296018312</v>
      </c>
      <c r="H217" s="4" t="s">
        <v>57</v>
      </c>
      <c r="I217" s="3">
        <v>6.0835999999999997</v>
      </c>
      <c r="J217" s="13">
        <f t="shared" si="38"/>
        <v>3.360000000000074E-2</v>
      </c>
      <c r="K217" s="24">
        <f t="shared" si="39"/>
        <v>2.7300000000000324E-2</v>
      </c>
      <c r="L217" s="26">
        <f t="shared" si="40"/>
        <v>81.249999999999176</v>
      </c>
      <c r="M217" s="26">
        <v>546</v>
      </c>
      <c r="O217" s="20">
        <v>0</v>
      </c>
      <c r="P217" s="20">
        <v>0</v>
      </c>
      <c r="Q217" s="20">
        <v>50.734762091119997</v>
      </c>
      <c r="R217" s="20">
        <v>3.9009291109199999</v>
      </c>
      <c r="S217" s="20">
        <v>50.734762091119997</v>
      </c>
      <c r="T217" s="20">
        <v>0.72876271199999998</v>
      </c>
      <c r="U217" s="20">
        <v>15.173450757482172</v>
      </c>
      <c r="V217" s="20"/>
      <c r="W217" s="21">
        <v>0.77172810000000003</v>
      </c>
      <c r="X217" s="21">
        <v>1.2778099999999999</v>
      </c>
      <c r="Y217" s="21">
        <v>1.989811</v>
      </c>
      <c r="Z217" s="21">
        <v>1.74376</v>
      </c>
      <c r="AA217" s="21">
        <v>2.74485</v>
      </c>
      <c r="AB217" s="22">
        <v>7.91433E-2</v>
      </c>
      <c r="AC217" s="22">
        <v>28.827100000000002</v>
      </c>
      <c r="AD217" s="22">
        <v>14.452999999999999</v>
      </c>
      <c r="AE217" s="22" t="s">
        <v>43</v>
      </c>
      <c r="AF217" s="22"/>
      <c r="AG217" s="22"/>
      <c r="AH217" s="22">
        <f t="shared" si="41"/>
        <v>0.6039458917992504</v>
      </c>
      <c r="AI217" s="22">
        <f t="shared" si="42"/>
        <v>0.724925223600561</v>
      </c>
      <c r="AJ217" s="22">
        <f t="shared" si="43"/>
        <v>34.682026147507116</v>
      </c>
      <c r="AK217" s="22">
        <f t="shared" si="44"/>
        <v>1.9063610061458098</v>
      </c>
      <c r="AL217" s="22">
        <f t="shared" si="45"/>
        <v>1.994540925759358</v>
      </c>
      <c r="AM217" s="22">
        <f>(AA217/10)/T217</f>
        <v>0.37664523099255381</v>
      </c>
      <c r="AN217" s="22">
        <f t="shared" si="46"/>
        <v>1.1411037069321466</v>
      </c>
      <c r="AO217" s="22">
        <f t="shared" ref="AO217:AO261" si="48">Y217/AB217/1000</f>
        <v>2.5141875559902101E-2</v>
      </c>
    </row>
    <row r="218" spans="1:41" x14ac:dyDescent="0.3">
      <c r="A218" s="10" t="s">
        <v>71</v>
      </c>
      <c r="B218" s="10">
        <v>544</v>
      </c>
      <c r="C218" s="12">
        <v>48</v>
      </c>
      <c r="D218" s="10">
        <v>5.7478999999999996</v>
      </c>
      <c r="E218" s="10">
        <v>5.7163000000000004</v>
      </c>
      <c r="F218" s="10">
        <f t="shared" si="36"/>
        <v>3.1599999999999184E-2</v>
      </c>
      <c r="G218" s="10">
        <f t="shared" si="37"/>
        <v>0.54976600149618449</v>
      </c>
      <c r="H218" s="1">
        <v>48</v>
      </c>
      <c r="I218" s="1">
        <v>5.7114000000000003</v>
      </c>
      <c r="J218" s="13">
        <f t="shared" si="38"/>
        <v>3.6499999999999311E-2</v>
      </c>
      <c r="K218" s="24">
        <f t="shared" si="39"/>
        <v>3.1599999999999184E-2</v>
      </c>
      <c r="L218" s="26">
        <f t="shared" si="40"/>
        <v>86.575342465752826</v>
      </c>
      <c r="M218" s="26">
        <v>544</v>
      </c>
      <c r="O218" s="20">
        <v>0</v>
      </c>
      <c r="P218" s="20">
        <v>0</v>
      </c>
      <c r="Q218" s="20">
        <v>51.425453186035156</v>
      </c>
      <c r="R218" s="20">
        <v>3.9363837242126465</v>
      </c>
      <c r="S218" s="20">
        <v>51.425453186035156</v>
      </c>
      <c r="T218" s="20">
        <v>0.71861952543258667</v>
      </c>
      <c r="U218" s="20">
        <v>15.241492256290332</v>
      </c>
      <c r="V218" s="20"/>
      <c r="W218" s="21">
        <v>0.73223099999999997</v>
      </c>
      <c r="X218" s="21">
        <v>1.6617200000000001</v>
      </c>
      <c r="Y218" s="21">
        <v>2.7880189999999998</v>
      </c>
      <c r="Z218" s="21">
        <v>1.6446240000000001</v>
      </c>
      <c r="AA218" s="21">
        <v>2.3448910000000001</v>
      </c>
      <c r="AB218" s="22">
        <v>7.2228899999999999E-2</v>
      </c>
      <c r="AC218" s="22">
        <v>33.432000000000002</v>
      </c>
      <c r="AD218" s="22">
        <v>25.433</v>
      </c>
      <c r="AE218" s="22" t="s">
        <v>43</v>
      </c>
      <c r="AF218" s="22"/>
      <c r="AG218" s="22"/>
      <c r="AH218" s="22">
        <f t="shared" si="41"/>
        <v>0.44064643862985337</v>
      </c>
      <c r="AI218" s="22">
        <f t="shared" si="42"/>
        <v>1.1889759481357554</v>
      </c>
      <c r="AJ218" s="22">
        <f t="shared" si="43"/>
        <v>32.464719800523063</v>
      </c>
      <c r="AK218" s="22">
        <f t="shared" si="44"/>
        <v>1.4485464410393187</v>
      </c>
      <c r="AL218" s="22">
        <f t="shared" si="45"/>
        <v>1.3145126410568946</v>
      </c>
      <c r="AM218" s="22">
        <f>(AA218/10)/T218</f>
        <v>0.326304938428781</v>
      </c>
      <c r="AN218" s="22">
        <f t="shared" si="46"/>
        <v>1.6952318584673456</v>
      </c>
      <c r="AO218" s="22">
        <f t="shared" si="48"/>
        <v>3.8599771005788541E-2</v>
      </c>
    </row>
    <row r="219" spans="1:41" x14ac:dyDescent="0.3">
      <c r="A219" s="10" t="s">
        <v>74</v>
      </c>
      <c r="B219" s="10">
        <v>542</v>
      </c>
      <c r="C219" s="12">
        <v>38</v>
      </c>
      <c r="D219" s="10">
        <v>5.2427999999999999</v>
      </c>
      <c r="E219" s="10">
        <v>5.1824000000000003</v>
      </c>
      <c r="F219" s="10">
        <f t="shared" si="36"/>
        <v>6.0399999999999565E-2</v>
      </c>
      <c r="G219" s="10">
        <f t="shared" si="37"/>
        <v>1.1520561532005715</v>
      </c>
      <c r="H219" s="2">
        <v>38</v>
      </c>
      <c r="I219" s="3">
        <v>5.1703999999999999</v>
      </c>
      <c r="J219" s="13">
        <f t="shared" si="38"/>
        <v>7.240000000000002E-2</v>
      </c>
      <c r="K219" s="24">
        <f t="shared" si="39"/>
        <v>6.0399999999999565E-2</v>
      </c>
      <c r="L219" s="26">
        <f t="shared" si="40"/>
        <v>83.425414364640261</v>
      </c>
      <c r="M219" s="26">
        <v>542</v>
      </c>
      <c r="O219" s="20"/>
      <c r="P219" s="20"/>
      <c r="Q219" s="20"/>
      <c r="R219" s="20"/>
      <c r="S219" s="20"/>
      <c r="T219" s="20"/>
      <c r="U219" s="20"/>
      <c r="V219" s="20"/>
      <c r="W219" s="21"/>
      <c r="X219" s="21"/>
      <c r="Y219" s="21"/>
      <c r="Z219" s="21"/>
      <c r="AA219" s="21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</row>
    <row r="220" spans="1:41" x14ac:dyDescent="0.3">
      <c r="A220" s="10" t="s">
        <v>71</v>
      </c>
      <c r="B220" s="10">
        <v>540</v>
      </c>
      <c r="C220" s="12">
        <v>49</v>
      </c>
      <c r="D220" s="10">
        <v>5.4770000000000003</v>
      </c>
      <c r="E220" s="10">
        <v>5.4591000000000003</v>
      </c>
      <c r="F220" s="10">
        <f t="shared" si="36"/>
        <v>1.7900000000000027E-2</v>
      </c>
      <c r="G220" s="10">
        <f t="shared" si="37"/>
        <v>0.32682125251049893</v>
      </c>
      <c r="H220" s="1">
        <v>49</v>
      </c>
      <c r="I220" s="1">
        <v>5.4555999999999996</v>
      </c>
      <c r="J220" s="13">
        <f t="shared" si="38"/>
        <v>2.1400000000000752E-2</v>
      </c>
      <c r="K220" s="24">
        <f t="shared" si="39"/>
        <v>1.7900000000000027E-2</v>
      </c>
      <c r="L220" s="26">
        <f t="shared" si="40"/>
        <v>83.644859813081297</v>
      </c>
      <c r="M220" s="26">
        <v>540</v>
      </c>
      <c r="O220" s="20"/>
      <c r="P220" s="20"/>
      <c r="Q220" s="20"/>
      <c r="R220" s="20"/>
      <c r="S220" s="20"/>
      <c r="T220" s="20"/>
      <c r="U220" s="20"/>
      <c r="V220" s="20"/>
      <c r="W220" s="21"/>
      <c r="X220" s="21"/>
      <c r="Y220" s="21"/>
      <c r="Z220" s="21"/>
      <c r="AA220" s="21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</row>
    <row r="221" spans="1:41" x14ac:dyDescent="0.3">
      <c r="A221" s="10" t="s">
        <v>74</v>
      </c>
      <c r="B221" s="10">
        <v>538</v>
      </c>
      <c r="C221" s="4" t="s">
        <v>60</v>
      </c>
      <c r="D221" s="10">
        <v>5.4945000000000004</v>
      </c>
      <c r="E221" s="10">
        <v>5.4196999999999997</v>
      </c>
      <c r="F221" s="10">
        <f t="shared" si="36"/>
        <v>7.4800000000000644E-2</v>
      </c>
      <c r="G221" s="10">
        <f t="shared" si="37"/>
        <v>1.3613613613613731</v>
      </c>
      <c r="H221" s="4" t="s">
        <v>60</v>
      </c>
      <c r="I221" s="3">
        <v>5.4058999999999999</v>
      </c>
      <c r="J221" s="13">
        <f t="shared" si="38"/>
        <v>8.8600000000000456E-2</v>
      </c>
      <c r="K221" s="24">
        <f t="shared" si="39"/>
        <v>7.4800000000000644E-2</v>
      </c>
      <c r="L221" s="26">
        <f t="shared" si="40"/>
        <v>84.424379232505927</v>
      </c>
      <c r="M221" s="26">
        <v>538</v>
      </c>
      <c r="O221" s="20">
        <v>0</v>
      </c>
      <c r="P221" s="20">
        <v>0</v>
      </c>
      <c r="Q221" s="20">
        <v>50.816627502441406</v>
      </c>
      <c r="R221" s="20">
        <v>3.9591140747070313</v>
      </c>
      <c r="S221" s="20">
        <v>50.816627502441406</v>
      </c>
      <c r="T221" s="20">
        <v>0.72190231084823608</v>
      </c>
      <c r="U221" s="20">
        <v>14.97457873170832</v>
      </c>
      <c r="V221" s="20"/>
      <c r="W221" s="23">
        <v>0.69903999999999999</v>
      </c>
      <c r="X221" s="23">
        <v>1.72881</v>
      </c>
      <c r="Y221" s="21">
        <v>2.8999101999999999</v>
      </c>
      <c r="Z221" s="21">
        <v>1.54572</v>
      </c>
      <c r="AA221" s="21">
        <v>2.0288910000000002</v>
      </c>
      <c r="AB221" s="22">
        <v>7.0021199999999992E-2</v>
      </c>
      <c r="AC221" s="22">
        <v>35.504000000000005</v>
      </c>
      <c r="AD221" s="22">
        <v>19.882100000000001</v>
      </c>
      <c r="AE221" s="22" t="s">
        <v>43</v>
      </c>
      <c r="AF221" s="22"/>
      <c r="AG221" s="22"/>
      <c r="AH221" s="22">
        <f t="shared" si="41"/>
        <v>0.40434749914681195</v>
      </c>
      <c r="AI221" s="22">
        <f t="shared" si="42"/>
        <v>1.4293080308404935</v>
      </c>
      <c r="AJ221" s="22">
        <f t="shared" si="43"/>
        <v>28.975381741529716</v>
      </c>
      <c r="AK221" s="22">
        <f t="shared" si="44"/>
        <v>1.3702389818829561</v>
      </c>
      <c r="AL221" s="22">
        <f t="shared" si="45"/>
        <v>1.7857268598387495</v>
      </c>
      <c r="AM221" s="22">
        <f>(AA221/10)/T221</f>
        <v>0.28104786056385533</v>
      </c>
      <c r="AN221" s="22">
        <f t="shared" si="46"/>
        <v>1.8760902362653002</v>
      </c>
      <c r="AO221" s="22">
        <f t="shared" si="48"/>
        <v>4.1414745819837423E-2</v>
      </c>
    </row>
    <row r="222" spans="1:41" x14ac:dyDescent="0.3">
      <c r="A222" s="10" t="s">
        <v>74</v>
      </c>
      <c r="B222" s="10">
        <v>534</v>
      </c>
      <c r="C222" s="12">
        <v>35</v>
      </c>
      <c r="D222" s="10">
        <v>5.4607000000000001</v>
      </c>
      <c r="E222" s="10">
        <v>5.3962000000000003</v>
      </c>
      <c r="F222" s="10">
        <f t="shared" si="36"/>
        <v>6.449999999999978E-2</v>
      </c>
      <c r="G222" s="10">
        <f t="shared" si="37"/>
        <v>1.1811672496200081</v>
      </c>
      <c r="H222" s="2">
        <v>35</v>
      </c>
      <c r="I222" s="3">
        <v>5.3852000000000002</v>
      </c>
      <c r="J222" s="13">
        <f t="shared" si="38"/>
        <v>7.5499999999999901E-2</v>
      </c>
      <c r="K222" s="24">
        <f t="shared" si="39"/>
        <v>6.449999999999978E-2</v>
      </c>
      <c r="L222" s="26">
        <f t="shared" si="40"/>
        <v>85.430463576158772</v>
      </c>
      <c r="M222" s="26">
        <v>534</v>
      </c>
      <c r="O222" s="20"/>
      <c r="P222" s="20"/>
      <c r="Q222" s="20"/>
      <c r="R222" s="20"/>
      <c r="S222" s="20"/>
      <c r="T222" s="20"/>
      <c r="U222" s="20"/>
      <c r="V222" s="20"/>
      <c r="W222" s="23"/>
      <c r="X222" s="23"/>
      <c r="Y222" s="21"/>
      <c r="Z222" s="21"/>
      <c r="AA222" s="21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</row>
    <row r="223" spans="1:41" x14ac:dyDescent="0.3">
      <c r="A223" s="10" t="s">
        <v>74</v>
      </c>
      <c r="B223" s="10">
        <v>530</v>
      </c>
      <c r="C223" s="4" t="s">
        <v>58</v>
      </c>
      <c r="D223" s="10">
        <v>5.4273999999999996</v>
      </c>
      <c r="E223" s="10">
        <v>5.3400999999999996</v>
      </c>
      <c r="F223" s="10">
        <f t="shared" si="36"/>
        <v>8.7299999999999933E-2</v>
      </c>
      <c r="G223" s="10">
        <f t="shared" si="37"/>
        <v>1.6085049931827384</v>
      </c>
      <c r="H223" s="4" t="s">
        <v>58</v>
      </c>
      <c r="I223" s="3">
        <v>5.3266999999999998</v>
      </c>
      <c r="J223" s="13">
        <f t="shared" si="38"/>
        <v>0.10069999999999979</v>
      </c>
      <c r="K223" s="24">
        <f t="shared" si="39"/>
        <v>8.7299999999999933E-2</v>
      </c>
      <c r="L223" s="26">
        <f t="shared" si="40"/>
        <v>86.693147964250358</v>
      </c>
      <c r="M223" s="26">
        <v>530</v>
      </c>
      <c r="O223" s="20">
        <v>0</v>
      </c>
      <c r="P223" s="20">
        <v>0</v>
      </c>
      <c r="Q223" s="20">
        <v>51.926671820099997</v>
      </c>
      <c r="R223" s="20">
        <v>3.9278719091999998</v>
      </c>
      <c r="S223" s="20">
        <v>51.926671820099997</v>
      </c>
      <c r="T223" s="20">
        <v>0.791023433</v>
      </c>
      <c r="U223" s="20">
        <v>15.423394276568635</v>
      </c>
      <c r="V223" s="20"/>
      <c r="W223" s="21">
        <v>0.72312200000000004</v>
      </c>
      <c r="X223" s="21">
        <v>1.57738</v>
      </c>
      <c r="Y223" s="21">
        <v>2.3221499999999997</v>
      </c>
      <c r="Z223" s="21">
        <v>1.6266799999999999</v>
      </c>
      <c r="AA223" s="21">
        <v>2.648819</v>
      </c>
      <c r="AB223" s="22">
        <v>7.6894799999999999E-2</v>
      </c>
      <c r="AC223" s="22">
        <v>31.229099999999999</v>
      </c>
      <c r="AD223" s="22">
        <v>15.5692</v>
      </c>
      <c r="AE223" s="22" t="s">
        <v>43</v>
      </c>
      <c r="AF223" s="22"/>
      <c r="AG223" s="22"/>
      <c r="AH223" s="22">
        <f t="shared" si="41"/>
        <v>0.45843233716669418</v>
      </c>
      <c r="AI223" s="22">
        <f t="shared" si="42"/>
        <v>0.87667371760773372</v>
      </c>
      <c r="AJ223" s="22">
        <f t="shared" si="43"/>
        <v>34.447309831093911</v>
      </c>
      <c r="AK223" s="22">
        <f t="shared" si="44"/>
        <v>1.6911836014038715</v>
      </c>
      <c r="AL223" s="22">
        <f t="shared" si="45"/>
        <v>2.0058256043984275</v>
      </c>
      <c r="AM223" s="22">
        <f>(AA223/10)/T223</f>
        <v>0.3348597385989196</v>
      </c>
      <c r="AN223" s="22">
        <f t="shared" si="46"/>
        <v>1.4275395283645216</v>
      </c>
      <c r="AO223" s="22">
        <f t="shared" si="48"/>
        <v>3.0199051171210533E-2</v>
      </c>
    </row>
    <row r="224" spans="1:41" x14ac:dyDescent="0.3">
      <c r="A224" s="10" t="s">
        <v>74</v>
      </c>
      <c r="B224" s="17">
        <v>526</v>
      </c>
      <c r="C224" s="12">
        <v>34</v>
      </c>
      <c r="D224" s="17">
        <v>6.4977</v>
      </c>
      <c r="E224" s="17">
        <v>6.4387999999999996</v>
      </c>
      <c r="F224" s="10">
        <f t="shared" si="36"/>
        <v>5.8900000000000396E-2</v>
      </c>
      <c r="G224" s="10">
        <f t="shared" si="37"/>
        <v>0.90647459870416291</v>
      </c>
      <c r="H224" s="2">
        <v>34</v>
      </c>
      <c r="I224" s="3">
        <v>6.4298999999999999</v>
      </c>
      <c r="J224" s="13">
        <f t="shared" si="38"/>
        <v>6.7800000000000082E-2</v>
      </c>
      <c r="K224" s="25">
        <f t="shared" si="39"/>
        <v>5.8900000000000396E-2</v>
      </c>
      <c r="L224" s="26">
        <f t="shared" si="40"/>
        <v>86.873156342183364</v>
      </c>
      <c r="M224" s="26">
        <v>526</v>
      </c>
      <c r="O224" s="20"/>
      <c r="P224" s="20"/>
      <c r="Q224" s="20"/>
      <c r="R224" s="20"/>
      <c r="S224" s="20"/>
      <c r="T224" s="20"/>
      <c r="U224" s="20"/>
      <c r="V224" s="20"/>
      <c r="W224" s="21"/>
      <c r="X224" s="21"/>
      <c r="Y224" s="21"/>
      <c r="Z224" s="21"/>
      <c r="AA224" s="21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</row>
    <row r="225" spans="1:41" x14ac:dyDescent="0.3">
      <c r="A225" s="10" t="s">
        <v>74</v>
      </c>
      <c r="B225" s="17">
        <v>522</v>
      </c>
      <c r="C225" s="12">
        <v>33</v>
      </c>
      <c r="D225" s="17">
        <v>5.4359000000000002</v>
      </c>
      <c r="E225" s="17">
        <v>5.3494000000000002</v>
      </c>
      <c r="F225" s="10">
        <f t="shared" si="36"/>
        <v>8.6500000000000021E-2</v>
      </c>
      <c r="G225" s="10">
        <f t="shared" si="37"/>
        <v>1.5912728343052671</v>
      </c>
      <c r="H225" s="4">
        <v>33</v>
      </c>
      <c r="I225" s="3">
        <v>5.3367000000000004</v>
      </c>
      <c r="J225" s="13">
        <f t="shared" si="38"/>
        <v>9.9199999999999733E-2</v>
      </c>
      <c r="K225" s="25">
        <f t="shared" si="39"/>
        <v>8.6500000000000021E-2</v>
      </c>
      <c r="L225" s="26">
        <f t="shared" si="40"/>
        <v>87.197580645161537</v>
      </c>
      <c r="M225" s="26">
        <v>522</v>
      </c>
      <c r="O225" s="20">
        <v>0</v>
      </c>
      <c r="P225" s="20">
        <v>0</v>
      </c>
      <c r="Q225" s="20">
        <v>50.950736999511719</v>
      </c>
      <c r="R225" s="20">
        <v>3.9517989158630371</v>
      </c>
      <c r="S225" s="20">
        <v>50.950736999511719</v>
      </c>
      <c r="T225" s="20">
        <v>0.82658392190933228</v>
      </c>
      <c r="U225" s="20">
        <v>15.041890482033454</v>
      </c>
      <c r="V225" s="20"/>
      <c r="W225" s="23">
        <v>0.74512</v>
      </c>
      <c r="X225" s="23">
        <v>1.4859199999999999</v>
      </c>
      <c r="Y225" s="21">
        <v>2.1771820000000002</v>
      </c>
      <c r="Z225" s="21">
        <v>1.5325420000000001</v>
      </c>
      <c r="AA225" s="21">
        <v>2.9590399999999999</v>
      </c>
      <c r="AB225" s="22">
        <v>7.4390099999999987E-2</v>
      </c>
      <c r="AC225" s="22">
        <v>34.221800000000002</v>
      </c>
      <c r="AD225" s="22">
        <v>18.891200000000001</v>
      </c>
      <c r="AE225" s="22" t="s">
        <v>43</v>
      </c>
      <c r="AF225" s="22"/>
      <c r="AG225" s="22"/>
      <c r="AH225" s="22">
        <f t="shared" si="41"/>
        <v>0.50145364487993971</v>
      </c>
      <c r="AI225" s="22">
        <f t="shared" si="42"/>
        <v>0.73577308856926582</v>
      </c>
      <c r="AJ225" s="22">
        <f t="shared" si="43"/>
        <v>39.777335962715476</v>
      </c>
      <c r="AK225" s="22">
        <f t="shared" si="44"/>
        <v>1.7286483169528317</v>
      </c>
      <c r="AL225" s="22">
        <f t="shared" si="45"/>
        <v>1.8115207080545439</v>
      </c>
      <c r="AM225" s="22">
        <f>(AA225/10)/T225</f>
        <v>0.35798421933551428</v>
      </c>
      <c r="AN225" s="22">
        <f t="shared" si="46"/>
        <v>1.4206344752704982</v>
      </c>
      <c r="AO225" s="22">
        <f t="shared" si="48"/>
        <v>2.9267093336344495E-2</v>
      </c>
    </row>
    <row r="226" spans="1:41" x14ac:dyDescent="0.3">
      <c r="A226" s="10" t="s">
        <v>74</v>
      </c>
      <c r="B226" s="17">
        <v>518</v>
      </c>
      <c r="C226" s="12" t="s">
        <v>55</v>
      </c>
      <c r="D226" s="17">
        <v>5.6619999999999999</v>
      </c>
      <c r="E226" s="17">
        <v>5.5759999999999996</v>
      </c>
      <c r="F226" s="10">
        <f t="shared" si="36"/>
        <v>8.6000000000000298E-2</v>
      </c>
      <c r="G226" s="10">
        <f t="shared" si="37"/>
        <v>1.5188979159307718</v>
      </c>
      <c r="H226" s="2" t="s">
        <v>55</v>
      </c>
      <c r="I226" s="3">
        <v>5.5620000000000003</v>
      </c>
      <c r="J226" s="13">
        <f t="shared" si="38"/>
        <v>9.9999999999999645E-2</v>
      </c>
      <c r="K226" s="25">
        <f t="shared" si="39"/>
        <v>8.6000000000000298E-2</v>
      </c>
      <c r="L226" s="26">
        <f t="shared" si="40"/>
        <v>86.000000000000611</v>
      </c>
      <c r="M226" s="26">
        <v>518</v>
      </c>
      <c r="O226" s="20"/>
      <c r="P226" s="20"/>
      <c r="Q226" s="20"/>
      <c r="R226" s="20"/>
      <c r="S226" s="20"/>
      <c r="T226" s="20"/>
      <c r="U226" s="20"/>
      <c r="V226" s="20"/>
      <c r="W226" s="21"/>
      <c r="X226" s="21"/>
      <c r="Y226" s="21"/>
      <c r="Z226" s="21"/>
      <c r="AA226" s="21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</row>
    <row r="227" spans="1:41" x14ac:dyDescent="0.3">
      <c r="A227" s="10" t="s">
        <v>74</v>
      </c>
      <c r="B227" s="17">
        <v>514</v>
      </c>
      <c r="C227" s="12" t="s">
        <v>54</v>
      </c>
      <c r="D227" s="17">
        <v>6.3620999999999999</v>
      </c>
      <c r="E227" s="17">
        <v>6.2930000000000001</v>
      </c>
      <c r="F227" s="10">
        <f t="shared" si="36"/>
        <v>6.9099999999999717E-2</v>
      </c>
      <c r="G227" s="10">
        <f t="shared" si="37"/>
        <v>1.0861193631033734</v>
      </c>
      <c r="H227" s="2" t="s">
        <v>54</v>
      </c>
      <c r="I227" s="3">
        <v>6.2827999999999999</v>
      </c>
      <c r="J227" s="13">
        <f t="shared" si="38"/>
        <v>7.9299999999999926E-2</v>
      </c>
      <c r="K227" s="25">
        <f t="shared" si="39"/>
        <v>6.9099999999999717E-2</v>
      </c>
      <c r="L227" s="26">
        <f t="shared" si="40"/>
        <v>87.137452711222934</v>
      </c>
      <c r="M227" s="26">
        <v>514</v>
      </c>
      <c r="O227" s="20">
        <v>0</v>
      </c>
      <c r="P227" s="20">
        <v>0</v>
      </c>
      <c r="Q227" s="20">
        <v>51.205101013183594</v>
      </c>
      <c r="R227" s="20">
        <v>3.8605434894561768</v>
      </c>
      <c r="S227" s="20">
        <v>51.205101013183594</v>
      </c>
      <c r="T227" s="20">
        <v>0.74949002265930176</v>
      </c>
      <c r="U227" s="20">
        <v>15.474319789050259</v>
      </c>
      <c r="V227" s="20"/>
      <c r="W227" s="21">
        <v>0.71201199999999998</v>
      </c>
      <c r="X227" s="21">
        <v>1.672811</v>
      </c>
      <c r="Y227" s="21">
        <v>2.3277817999999999</v>
      </c>
      <c r="Z227" s="21">
        <v>1.616344</v>
      </c>
      <c r="AA227" s="21">
        <v>2.5783800000000001</v>
      </c>
      <c r="AB227" s="22">
        <v>7.2388289999999994E-2</v>
      </c>
      <c r="AC227" s="22">
        <v>28.91882</v>
      </c>
      <c r="AD227" s="22">
        <v>22.189</v>
      </c>
      <c r="AE227" s="22" t="s">
        <v>43</v>
      </c>
      <c r="AF227" s="22"/>
      <c r="AG227" s="22"/>
      <c r="AH227" s="22">
        <f t="shared" si="41"/>
        <v>0.42563804279144501</v>
      </c>
      <c r="AI227" s="22">
        <f t="shared" si="42"/>
        <v>0.90280788712292204</v>
      </c>
      <c r="AJ227" s="22">
        <f t="shared" si="43"/>
        <v>35.618744412943038</v>
      </c>
      <c r="AK227" s="22">
        <f t="shared" si="44"/>
        <v>1.718875454735491</v>
      </c>
      <c r="AL227" s="22">
        <f t="shared" si="45"/>
        <v>1.3032953265131371</v>
      </c>
      <c r="AM227" s="22">
        <f>(AA227/10)/T227</f>
        <v>0.34401792179321156</v>
      </c>
      <c r="AN227" s="22">
        <f t="shared" si="46"/>
        <v>1.4401524675440376</v>
      </c>
      <c r="AO227" s="22">
        <f t="shared" si="48"/>
        <v>3.2156883385420484E-2</v>
      </c>
    </row>
    <row r="228" spans="1:41" x14ac:dyDescent="0.3">
      <c r="A228" s="10" t="s">
        <v>74</v>
      </c>
      <c r="B228" s="17">
        <v>510</v>
      </c>
      <c r="C228" s="12" t="s">
        <v>53</v>
      </c>
      <c r="D228" s="17">
        <v>5.5686</v>
      </c>
      <c r="E228" s="17">
        <v>5.4617000000000004</v>
      </c>
      <c r="F228" s="10">
        <f t="shared" si="36"/>
        <v>0.10689999999999955</v>
      </c>
      <c r="G228" s="10">
        <f t="shared" si="37"/>
        <v>1.9196925618647336</v>
      </c>
      <c r="H228" s="4" t="s">
        <v>53</v>
      </c>
      <c r="I228" s="3">
        <v>5.4443000000000001</v>
      </c>
      <c r="J228" s="13">
        <f t="shared" si="38"/>
        <v>0.12429999999999986</v>
      </c>
      <c r="K228" s="25">
        <f t="shared" si="39"/>
        <v>0.10689999999999955</v>
      </c>
      <c r="L228" s="26">
        <f t="shared" si="40"/>
        <v>86.001609010458296</v>
      </c>
      <c r="M228" s="26">
        <v>510</v>
      </c>
      <c r="O228" s="20"/>
      <c r="P228" s="20"/>
      <c r="Q228" s="20"/>
      <c r="R228" s="20"/>
      <c r="S228" s="20"/>
      <c r="T228" s="20"/>
      <c r="U228" s="20"/>
      <c r="V228" s="20"/>
      <c r="W228" s="21"/>
      <c r="X228" s="21"/>
      <c r="Y228" s="21"/>
      <c r="Z228" s="21"/>
      <c r="AA228" s="21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</row>
    <row r="229" spans="1:41" x14ac:dyDescent="0.3">
      <c r="A229" s="10" t="s">
        <v>74</v>
      </c>
      <c r="B229" s="17">
        <v>506</v>
      </c>
      <c r="C229" s="12">
        <v>25</v>
      </c>
      <c r="D229" s="17">
        <v>6.3513000000000002</v>
      </c>
      <c r="E229" s="17">
        <v>6.2721</v>
      </c>
      <c r="F229" s="10">
        <f t="shared" si="36"/>
        <v>7.9200000000000159E-2</v>
      </c>
      <c r="G229" s="10">
        <f t="shared" si="37"/>
        <v>1.2469888054414082</v>
      </c>
      <c r="H229" s="2">
        <v>25</v>
      </c>
      <c r="I229" s="3">
        <v>6.2633000000000001</v>
      </c>
      <c r="J229" s="13">
        <f t="shared" si="38"/>
        <v>8.8000000000000078E-2</v>
      </c>
      <c r="K229" s="25">
        <f t="shared" si="39"/>
        <v>7.9200000000000159E-2</v>
      </c>
      <c r="L229" s="26">
        <f t="shared" si="40"/>
        <v>90.000000000000099</v>
      </c>
      <c r="M229" s="26">
        <v>506</v>
      </c>
      <c r="O229" s="20">
        <v>0</v>
      </c>
      <c r="P229" s="20">
        <v>0</v>
      </c>
      <c r="Q229" s="20">
        <v>49.322917938232422</v>
      </c>
      <c r="R229" s="20">
        <v>3.7691781520843506</v>
      </c>
      <c r="S229" s="20">
        <v>49.322917938232422</v>
      </c>
      <c r="T229" s="20">
        <v>0.76193249225616455</v>
      </c>
      <c r="U229" s="20">
        <v>15.266830576700052</v>
      </c>
      <c r="V229" s="20"/>
      <c r="W229" s="21">
        <v>0.68928100000000003</v>
      </c>
      <c r="X229" s="21">
        <v>1.4885900000000001</v>
      </c>
      <c r="Y229" s="21">
        <v>2.4588899999999998</v>
      </c>
      <c r="Z229" s="21">
        <v>1.5765400000000001</v>
      </c>
      <c r="AA229" s="21">
        <v>2.38829</v>
      </c>
      <c r="AB229" s="22">
        <v>7.0278099999999996E-2</v>
      </c>
      <c r="AC229" s="22">
        <v>34.221000000000004</v>
      </c>
      <c r="AD229" s="22">
        <v>27.780999999999999</v>
      </c>
      <c r="AE229" s="22">
        <v>4.7779999999999996</v>
      </c>
      <c r="AF229" s="22"/>
      <c r="AG229" s="22"/>
      <c r="AH229" s="22">
        <f t="shared" si="41"/>
        <v>0.46304287950342271</v>
      </c>
      <c r="AI229" s="22">
        <f t="shared" si="42"/>
        <v>1.0295608992207812</v>
      </c>
      <c r="AJ229" s="22">
        <f t="shared" si="43"/>
        <v>33.983417309232891</v>
      </c>
      <c r="AK229" s="22">
        <f t="shared" si="44"/>
        <v>1.5268722879022651</v>
      </c>
      <c r="AL229" s="22">
        <f t="shared" si="45"/>
        <v>1.2318131096792775</v>
      </c>
      <c r="AM229" s="22">
        <f>(AA229/10)/T229</f>
        <v>0.31345165408657333</v>
      </c>
      <c r="AN229" s="22">
        <f t="shared" si="46"/>
        <v>1.5596749844596394</v>
      </c>
      <c r="AO229" s="22">
        <f t="shared" si="48"/>
        <v>3.4987997683488876E-2</v>
      </c>
    </row>
    <row r="230" spans="1:41" x14ac:dyDescent="0.3">
      <c r="A230" s="10" t="s">
        <v>74</v>
      </c>
      <c r="B230" s="17">
        <v>502</v>
      </c>
      <c r="C230" s="12" t="s">
        <v>52</v>
      </c>
      <c r="D230" s="17">
        <v>6.0228000000000002</v>
      </c>
      <c r="E230" s="17">
        <v>5.95</v>
      </c>
      <c r="F230" s="10">
        <f t="shared" si="36"/>
        <v>7.2799999999999976E-2</v>
      </c>
      <c r="G230" s="10">
        <f t="shared" si="37"/>
        <v>1.2087401208740116</v>
      </c>
      <c r="H230" s="2" t="s">
        <v>52</v>
      </c>
      <c r="I230" s="3">
        <v>5.9386000000000001</v>
      </c>
      <c r="J230" s="13">
        <f t="shared" si="38"/>
        <v>8.4200000000000053E-2</v>
      </c>
      <c r="K230" s="25">
        <f t="shared" si="39"/>
        <v>7.2799999999999976E-2</v>
      </c>
      <c r="L230" s="26">
        <f t="shared" si="40"/>
        <v>86.460807600950034</v>
      </c>
      <c r="M230" s="26">
        <v>502</v>
      </c>
      <c r="O230" s="20"/>
      <c r="P230" s="20"/>
      <c r="Q230" s="20"/>
      <c r="R230" s="20"/>
      <c r="S230" s="20"/>
      <c r="T230" s="20"/>
      <c r="U230" s="20"/>
      <c r="V230" s="20"/>
      <c r="W230" s="21"/>
      <c r="X230" s="21"/>
      <c r="Y230" s="21"/>
      <c r="Z230" s="21"/>
      <c r="AA230" s="21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</row>
    <row r="231" spans="1:41" x14ac:dyDescent="0.3">
      <c r="A231" s="10" t="s">
        <v>74</v>
      </c>
      <c r="B231" s="17">
        <v>498</v>
      </c>
      <c r="C231" s="12" t="s">
        <v>51</v>
      </c>
      <c r="D231" s="17">
        <v>6.3189000000000002</v>
      </c>
      <c r="E231" s="17">
        <v>6.2514000000000003</v>
      </c>
      <c r="F231" s="10">
        <f t="shared" si="36"/>
        <v>6.7499999999999893E-2</v>
      </c>
      <c r="G231" s="10">
        <f t="shared" si="37"/>
        <v>1.0682238997293816</v>
      </c>
      <c r="H231" s="2" t="s">
        <v>51</v>
      </c>
      <c r="I231" s="3">
        <v>6.2405999999999997</v>
      </c>
      <c r="J231" s="13">
        <f t="shared" si="38"/>
        <v>7.830000000000048E-2</v>
      </c>
      <c r="K231" s="25">
        <f t="shared" si="39"/>
        <v>6.7499999999999893E-2</v>
      </c>
      <c r="L231" s="26">
        <f t="shared" si="40"/>
        <v>86.206896551723474</v>
      </c>
      <c r="M231" s="26">
        <v>498</v>
      </c>
      <c r="O231" s="20">
        <v>0</v>
      </c>
      <c r="P231" s="20">
        <v>0</v>
      </c>
      <c r="Q231" s="20">
        <v>45.788344199999997</v>
      </c>
      <c r="R231" s="20">
        <v>3.6877012111199998</v>
      </c>
      <c r="S231" s="20">
        <v>45.788344199999997</v>
      </c>
      <c r="T231" s="20">
        <v>0.72338886560000004</v>
      </c>
      <c r="U231" s="20">
        <v>14.485917334874259</v>
      </c>
      <c r="V231" s="20"/>
      <c r="W231" s="21">
        <v>0.78820999999999997</v>
      </c>
      <c r="X231" s="21">
        <v>1.58772</v>
      </c>
      <c r="Y231" s="21">
        <v>2.7881900000000002</v>
      </c>
      <c r="Z231" s="21">
        <v>1.451222</v>
      </c>
      <c r="AA231" s="21">
        <v>2.8772989999999998</v>
      </c>
      <c r="AB231" s="22">
        <v>7.3777999999999996E-2</v>
      </c>
      <c r="AC231" s="22">
        <v>37.728000000000002</v>
      </c>
      <c r="AD231" s="22">
        <v>19.982099999999999</v>
      </c>
      <c r="AE231" s="22">
        <v>8.6776</v>
      </c>
      <c r="AF231" s="22"/>
      <c r="AG231" s="22"/>
      <c r="AH231" s="22">
        <f t="shared" si="41"/>
        <v>0.49644143803693341</v>
      </c>
      <c r="AI231" s="22">
        <f t="shared" si="42"/>
        <v>0.96903033018118745</v>
      </c>
      <c r="AJ231" s="22">
        <f t="shared" si="43"/>
        <v>38.999417170430206</v>
      </c>
      <c r="AK231" s="22">
        <f t="shared" si="44"/>
        <v>1.3726295553746335</v>
      </c>
      <c r="AL231" s="22">
        <f t="shared" si="45"/>
        <v>1.8880898404071647</v>
      </c>
      <c r="AM231" s="22">
        <f>(AA231/10)/T231</f>
        <v>0.39775273533046202</v>
      </c>
      <c r="AN231" s="22">
        <f t="shared" si="46"/>
        <v>1.9212704879060545</v>
      </c>
      <c r="AO231" s="22">
        <f t="shared" si="48"/>
        <v>3.7791618097535853E-2</v>
      </c>
    </row>
    <row r="232" spans="1:41" x14ac:dyDescent="0.3">
      <c r="A232" s="10" t="s">
        <v>74</v>
      </c>
      <c r="B232" s="17">
        <v>494</v>
      </c>
      <c r="C232" s="12">
        <v>22</v>
      </c>
      <c r="D232" s="17">
        <v>5.2333999999999996</v>
      </c>
      <c r="E232" s="17">
        <v>5.1475999999999997</v>
      </c>
      <c r="F232" s="10">
        <f t="shared" si="36"/>
        <v>8.5799999999999876E-2</v>
      </c>
      <c r="G232" s="10">
        <f t="shared" si="37"/>
        <v>1.6394695608973111</v>
      </c>
      <c r="H232" s="2">
        <v>22</v>
      </c>
      <c r="I232" s="3">
        <v>5.1364999999999998</v>
      </c>
      <c r="J232" s="13">
        <f t="shared" si="38"/>
        <v>9.6899999999999764E-2</v>
      </c>
      <c r="K232" s="25">
        <f t="shared" si="39"/>
        <v>8.5799999999999876E-2</v>
      </c>
      <c r="L232" s="26">
        <f t="shared" si="40"/>
        <v>88.544891640866965</v>
      </c>
      <c r="M232" s="26">
        <v>494</v>
      </c>
      <c r="O232" s="20"/>
      <c r="P232" s="20"/>
      <c r="Q232" s="20"/>
      <c r="R232" s="20"/>
      <c r="S232" s="20"/>
      <c r="T232" s="20"/>
      <c r="U232" s="20"/>
      <c r="V232" s="20"/>
      <c r="W232" s="21"/>
      <c r="X232" s="21"/>
      <c r="Y232" s="21"/>
      <c r="Z232" s="21"/>
      <c r="AA232" s="21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</row>
    <row r="233" spans="1:41" x14ac:dyDescent="0.3">
      <c r="A233" s="10" t="s">
        <v>74</v>
      </c>
      <c r="B233" s="17">
        <v>490</v>
      </c>
      <c r="C233" s="12">
        <v>19</v>
      </c>
      <c r="D233" s="17">
        <v>5.0472999999999999</v>
      </c>
      <c r="E233" s="17">
        <v>4.9591000000000003</v>
      </c>
      <c r="F233" s="10">
        <f t="shared" si="36"/>
        <v>8.8199999999999612E-2</v>
      </c>
      <c r="G233" s="10">
        <f t="shared" si="37"/>
        <v>1.7474689437917226</v>
      </c>
      <c r="H233" s="2">
        <v>19</v>
      </c>
      <c r="I233" s="3">
        <v>4.9478</v>
      </c>
      <c r="J233" s="13">
        <f t="shared" si="38"/>
        <v>9.9499999999999922E-2</v>
      </c>
      <c r="K233" s="25">
        <f t="shared" si="39"/>
        <v>8.8199999999999612E-2</v>
      </c>
      <c r="L233" s="26">
        <f t="shared" si="40"/>
        <v>88.643216080401686</v>
      </c>
      <c r="M233" s="26">
        <v>490</v>
      </c>
      <c r="O233" s="20">
        <v>0</v>
      </c>
      <c r="P233" s="20">
        <v>0</v>
      </c>
      <c r="Q233" s="20">
        <v>46.190032958984375</v>
      </c>
      <c r="R233" s="20">
        <v>3.6658406257629395</v>
      </c>
      <c r="S233" s="20">
        <v>46.190032958984375</v>
      </c>
      <c r="T233" s="20">
        <v>0.7088654637336731</v>
      </c>
      <c r="U233" s="20">
        <v>14.700140373469306</v>
      </c>
      <c r="V233" s="20"/>
      <c r="W233" s="23">
        <v>0.713341</v>
      </c>
      <c r="X233" s="23">
        <v>1.7811999999999999</v>
      </c>
      <c r="Y233" s="21">
        <v>2.7128899</v>
      </c>
      <c r="Z233" s="21">
        <v>1.4202399999999999</v>
      </c>
      <c r="AA233" s="21">
        <v>2.9877180000000001</v>
      </c>
      <c r="AB233" s="22">
        <v>7.3778099999999999E-2</v>
      </c>
      <c r="AC233" s="22">
        <v>36.670999999999999</v>
      </c>
      <c r="AD233" s="22">
        <v>18.7712</v>
      </c>
      <c r="AE233" s="22">
        <v>12.332000000000001</v>
      </c>
      <c r="AF233" s="22"/>
      <c r="AG233" s="22"/>
      <c r="AH233" s="22">
        <f t="shared" si="41"/>
        <v>0.40048338198966993</v>
      </c>
      <c r="AI233" s="22">
        <f t="shared" si="42"/>
        <v>0.90801404282465747</v>
      </c>
      <c r="AJ233" s="22">
        <f t="shared" si="43"/>
        <v>40.496000845779442</v>
      </c>
      <c r="AK233" s="22">
        <f t="shared" si="44"/>
        <v>1.4430298111250293</v>
      </c>
      <c r="AL233" s="22">
        <f t="shared" si="45"/>
        <v>1.9535778213433344</v>
      </c>
      <c r="AM233" s="22">
        <f>(AA233/10)/T233</f>
        <v>0.42147884935222518</v>
      </c>
      <c r="AN233" s="22">
        <f t="shared" si="46"/>
        <v>1.9101630006196135</v>
      </c>
      <c r="AO233" s="22">
        <f t="shared" si="48"/>
        <v>3.6770937446206936E-2</v>
      </c>
    </row>
    <row r="234" spans="1:41" x14ac:dyDescent="0.3">
      <c r="A234" s="10" t="s">
        <v>74</v>
      </c>
      <c r="B234" s="17">
        <v>486</v>
      </c>
      <c r="C234" s="12" t="s">
        <v>50</v>
      </c>
      <c r="D234" s="17">
        <v>5.3460999999999999</v>
      </c>
      <c r="E234" s="17">
        <v>5.2613000000000003</v>
      </c>
      <c r="F234" s="10">
        <f t="shared" si="36"/>
        <v>8.4799999999999542E-2</v>
      </c>
      <c r="G234" s="10">
        <f t="shared" si="37"/>
        <v>1.5862030265052944</v>
      </c>
      <c r="H234" s="4" t="s">
        <v>50</v>
      </c>
      <c r="I234" s="3">
        <v>5.2525000000000004</v>
      </c>
      <c r="J234" s="13">
        <f t="shared" si="38"/>
        <v>9.3599999999999461E-2</v>
      </c>
      <c r="K234" s="25">
        <f t="shared" si="39"/>
        <v>8.4799999999999542E-2</v>
      </c>
      <c r="L234" s="26">
        <f t="shared" si="40"/>
        <v>90.598290598290632</v>
      </c>
      <c r="M234" s="26">
        <v>486</v>
      </c>
      <c r="O234" s="20"/>
      <c r="P234" s="20"/>
      <c r="Q234" s="20"/>
      <c r="R234" s="20"/>
      <c r="S234" s="20"/>
      <c r="T234" s="20"/>
      <c r="U234" s="20"/>
      <c r="V234" s="20"/>
      <c r="W234" s="23"/>
      <c r="X234" s="23"/>
      <c r="Y234" s="21"/>
      <c r="Z234" s="21"/>
      <c r="AA234" s="21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</row>
    <row r="235" spans="1:41" x14ac:dyDescent="0.3">
      <c r="A235" s="10" t="s">
        <v>74</v>
      </c>
      <c r="B235" s="17">
        <v>482</v>
      </c>
      <c r="C235" s="12">
        <v>17</v>
      </c>
      <c r="D235" s="17">
        <v>5.6721000000000004</v>
      </c>
      <c r="E235" s="17">
        <v>5.6009000000000002</v>
      </c>
      <c r="F235" s="10">
        <f t="shared" si="36"/>
        <v>7.1200000000000152E-2</v>
      </c>
      <c r="G235" s="10">
        <f t="shared" si="37"/>
        <v>1.2552670086916689</v>
      </c>
      <c r="H235" s="2" t="s">
        <v>49</v>
      </c>
      <c r="I235" s="3">
        <v>5.5911</v>
      </c>
      <c r="J235" s="13">
        <f t="shared" si="38"/>
        <v>8.1000000000000405E-2</v>
      </c>
      <c r="K235" s="25">
        <f t="shared" si="39"/>
        <v>7.1200000000000152E-2</v>
      </c>
      <c r="L235" s="26">
        <f t="shared" si="40"/>
        <v>87.901234567900985</v>
      </c>
      <c r="M235" s="26">
        <v>482</v>
      </c>
      <c r="O235" s="20">
        <v>0</v>
      </c>
      <c r="P235" s="20">
        <v>0</v>
      </c>
      <c r="Q235" s="20">
        <v>45.262950897216797</v>
      </c>
      <c r="R235" s="20">
        <v>3.6717500686645508</v>
      </c>
      <c r="S235" s="20">
        <v>45.262950897216797</v>
      </c>
      <c r="T235" s="20">
        <v>0.66654437780380249</v>
      </c>
      <c r="U235" s="20">
        <v>14.381909187506119</v>
      </c>
      <c r="V235" s="20"/>
      <c r="W235" s="23">
        <v>0.65983000000000003</v>
      </c>
      <c r="X235" s="23">
        <v>1.87812</v>
      </c>
      <c r="Y235" s="21">
        <v>2.9220099999999998</v>
      </c>
      <c r="Z235" s="21">
        <v>1.4244239999999999</v>
      </c>
      <c r="AA235" s="21">
        <v>2.2778099999999997</v>
      </c>
      <c r="AB235" s="22">
        <v>7.2214E-2</v>
      </c>
      <c r="AC235" s="22">
        <v>42.309999999999995</v>
      </c>
      <c r="AD235" s="22">
        <v>27.816999999999997</v>
      </c>
      <c r="AE235" s="22">
        <v>6.2333999999999996</v>
      </c>
      <c r="AF235" s="22"/>
      <c r="AG235" s="22"/>
      <c r="AH235" s="22">
        <f t="shared" si="41"/>
        <v>0.35132472898430345</v>
      </c>
      <c r="AI235" s="22">
        <f t="shared" si="42"/>
        <v>1.2828155113903268</v>
      </c>
      <c r="AJ235" s="22">
        <f t="shared" si="43"/>
        <v>31.54249868446561</v>
      </c>
      <c r="AK235" s="22">
        <f t="shared" si="44"/>
        <v>1.3560439560439561</v>
      </c>
      <c r="AL235" s="22">
        <f t="shared" si="45"/>
        <v>1.521012330589208</v>
      </c>
      <c r="AM235" s="22">
        <f>(AA235/10)/T235</f>
        <v>0.34173418542740652</v>
      </c>
      <c r="AN235" s="22">
        <f t="shared" si="46"/>
        <v>2.0513625156554509</v>
      </c>
      <c r="AO235" s="22">
        <f t="shared" si="48"/>
        <v>4.0463206580441467E-2</v>
      </c>
    </row>
    <row r="236" spans="1:41" x14ac:dyDescent="0.3">
      <c r="A236" s="10" t="s">
        <v>74</v>
      </c>
      <c r="B236" s="17">
        <v>478</v>
      </c>
      <c r="C236" s="12">
        <v>10</v>
      </c>
      <c r="D236" s="17">
        <v>5.1062000000000003</v>
      </c>
      <c r="E236" s="17">
        <v>5.0465999999999998</v>
      </c>
      <c r="F236" s="10">
        <f t="shared" si="36"/>
        <v>5.9600000000000541E-2</v>
      </c>
      <c r="G236" s="10">
        <f t="shared" si="37"/>
        <v>1.1672084916376275</v>
      </c>
      <c r="H236" s="4">
        <v>10</v>
      </c>
      <c r="I236" s="3">
        <v>5.0407999999999999</v>
      </c>
      <c r="J236" s="13">
        <f t="shared" si="38"/>
        <v>6.5400000000000347E-2</v>
      </c>
      <c r="K236" s="25">
        <f t="shared" si="39"/>
        <v>5.9600000000000541E-2</v>
      </c>
      <c r="L236" s="26">
        <f t="shared" si="40"/>
        <v>91.131498470948358</v>
      </c>
      <c r="M236" s="26">
        <v>478</v>
      </c>
      <c r="O236" s="20"/>
      <c r="P236" s="20"/>
      <c r="Q236" s="20"/>
      <c r="R236" s="20"/>
      <c r="S236" s="20"/>
      <c r="T236" s="20"/>
      <c r="U236" s="20"/>
      <c r="V236" s="20"/>
      <c r="W236" s="21"/>
      <c r="X236" s="21"/>
      <c r="Y236" s="21"/>
      <c r="Z236" s="21"/>
      <c r="AA236" s="21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</row>
    <row r="237" spans="1:41" x14ac:dyDescent="0.3">
      <c r="A237" s="10" t="s">
        <v>74</v>
      </c>
      <c r="B237" s="17">
        <v>474</v>
      </c>
      <c r="C237" s="12">
        <v>9</v>
      </c>
      <c r="D237" s="17">
        <v>5.8292999999999999</v>
      </c>
      <c r="E237" s="17">
        <v>5.7512999999999996</v>
      </c>
      <c r="F237" s="10">
        <f t="shared" si="36"/>
        <v>7.8000000000000291E-2</v>
      </c>
      <c r="G237" s="10">
        <f t="shared" si="37"/>
        <v>1.3380680356132004</v>
      </c>
      <c r="H237" s="2">
        <v>9</v>
      </c>
      <c r="I237" s="3">
        <v>5.7439</v>
      </c>
      <c r="J237" s="13">
        <f t="shared" si="38"/>
        <v>8.539999999999992E-2</v>
      </c>
      <c r="K237" s="25">
        <f t="shared" si="39"/>
        <v>7.8000000000000291E-2</v>
      </c>
      <c r="L237" s="26">
        <f t="shared" si="40"/>
        <v>91.334894613583558</v>
      </c>
      <c r="M237" s="26">
        <v>474</v>
      </c>
      <c r="O237" s="20">
        <v>0</v>
      </c>
      <c r="P237" s="20">
        <v>0</v>
      </c>
      <c r="Q237" s="20">
        <v>45.710350036621094</v>
      </c>
      <c r="R237" s="20">
        <v>3.6444532871246338</v>
      </c>
      <c r="S237" s="20">
        <v>45.710350036621094</v>
      </c>
      <c r="T237" s="20">
        <v>0.66155099868774414</v>
      </c>
      <c r="U237" s="20">
        <v>14.632850940302786</v>
      </c>
      <c r="V237" s="20"/>
      <c r="W237" s="21">
        <v>0.62311000000000005</v>
      </c>
      <c r="X237" s="21">
        <v>1.8781000000000001</v>
      </c>
      <c r="Y237" s="21">
        <v>2.8982099999999997</v>
      </c>
      <c r="Z237" s="21">
        <v>1.40598</v>
      </c>
      <c r="AA237" s="21">
        <v>2.8929099999999996</v>
      </c>
      <c r="AB237" s="22">
        <v>7.0017820000000008E-2</v>
      </c>
      <c r="AC237" s="22">
        <v>38.778120000000001</v>
      </c>
      <c r="AD237" s="22">
        <v>27.871000000000002</v>
      </c>
      <c r="AE237" s="22">
        <v>8.2233999999999998</v>
      </c>
      <c r="AF237" s="22"/>
      <c r="AG237" s="22"/>
      <c r="AH237" s="22">
        <f t="shared" si="41"/>
        <v>0.33177679569777968</v>
      </c>
      <c r="AI237" s="22">
        <f t="shared" si="42"/>
        <v>1.0018320652906589</v>
      </c>
      <c r="AJ237" s="22">
        <f t="shared" si="43"/>
        <v>41.31676764572218</v>
      </c>
      <c r="AK237" s="22">
        <f t="shared" si="44"/>
        <v>1.3481390237422413</v>
      </c>
      <c r="AL237" s="22">
        <f t="shared" si="45"/>
        <v>1.3913429729826701</v>
      </c>
      <c r="AM237" s="22">
        <f>(AA237/10)/T237</f>
        <v>0.43729206149463767</v>
      </c>
      <c r="AN237" s="22">
        <f t="shared" si="46"/>
        <v>2.0613451115947594</v>
      </c>
      <c r="AO237" s="22">
        <f t="shared" si="48"/>
        <v>4.1392462661648123E-2</v>
      </c>
    </row>
    <row r="238" spans="1:41" x14ac:dyDescent="0.3">
      <c r="A238" s="10" t="s">
        <v>74</v>
      </c>
      <c r="B238" s="17">
        <v>470</v>
      </c>
      <c r="C238" s="12">
        <v>7</v>
      </c>
      <c r="D238" s="17">
        <v>4.9534000000000002</v>
      </c>
      <c r="E238" s="17">
        <v>4.9009999999999998</v>
      </c>
      <c r="F238" s="10">
        <f t="shared" si="36"/>
        <v>5.2400000000000446E-2</v>
      </c>
      <c r="G238" s="10">
        <f t="shared" si="37"/>
        <v>1.0578592481931692</v>
      </c>
      <c r="H238" s="4">
        <v>7</v>
      </c>
      <c r="I238" s="3">
        <v>4.8963999999999999</v>
      </c>
      <c r="J238" s="13">
        <f t="shared" si="38"/>
        <v>5.7000000000000384E-2</v>
      </c>
      <c r="K238" s="25">
        <f t="shared" si="39"/>
        <v>5.2400000000000446E-2</v>
      </c>
      <c r="L238" s="26">
        <f t="shared" si="40"/>
        <v>91.929824561403677</v>
      </c>
      <c r="M238" s="26">
        <v>470</v>
      </c>
      <c r="O238" s="20"/>
      <c r="P238" s="20"/>
      <c r="Q238" s="20"/>
      <c r="R238" s="20"/>
      <c r="S238" s="20"/>
      <c r="T238" s="20"/>
      <c r="U238" s="20"/>
      <c r="V238" s="20"/>
      <c r="W238" s="21"/>
      <c r="X238" s="21"/>
      <c r="Y238" s="21"/>
      <c r="Z238" s="21"/>
      <c r="AA238" s="21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</row>
    <row r="239" spans="1:41" x14ac:dyDescent="0.3">
      <c r="A239" s="10" t="s">
        <v>74</v>
      </c>
      <c r="B239" s="17">
        <v>466</v>
      </c>
      <c r="C239" s="12" t="s">
        <v>48</v>
      </c>
      <c r="D239" s="17">
        <v>5.3581000000000003</v>
      </c>
      <c r="E239" s="17">
        <v>5.3076999999999996</v>
      </c>
      <c r="F239" s="10">
        <f t="shared" si="36"/>
        <v>5.0400000000000666E-2</v>
      </c>
      <c r="G239" s="10">
        <f t="shared" si="37"/>
        <v>0.94063194042665621</v>
      </c>
      <c r="H239" s="2" t="s">
        <v>48</v>
      </c>
      <c r="I239" s="3">
        <v>5.3036000000000003</v>
      </c>
      <c r="J239" s="13">
        <f t="shared" si="38"/>
        <v>5.4499999999999993E-2</v>
      </c>
      <c r="K239" s="25">
        <f t="shared" si="39"/>
        <v>5.0400000000000666E-2</v>
      </c>
      <c r="L239" s="26">
        <f t="shared" si="40"/>
        <v>92.477064220184729</v>
      </c>
      <c r="M239" s="26">
        <v>466</v>
      </c>
      <c r="O239" s="20">
        <v>0</v>
      </c>
      <c r="P239" s="20">
        <v>0</v>
      </c>
      <c r="Q239" s="20">
        <v>45.004642486572266</v>
      </c>
      <c r="R239" s="20">
        <v>3.5804579257965088</v>
      </c>
      <c r="S239" s="20">
        <v>45.004642486572266</v>
      </c>
      <c r="T239" s="20">
        <v>0.66564720869064331</v>
      </c>
      <c r="U239" s="20">
        <v>14.664441622408942</v>
      </c>
      <c r="V239" s="20"/>
      <c r="W239" s="21">
        <v>0.588391</v>
      </c>
      <c r="X239" s="21">
        <v>1.9288099999999999</v>
      </c>
      <c r="Y239" s="21">
        <v>2.4200200000000001</v>
      </c>
      <c r="Z239" s="21">
        <v>1.3765799999999999</v>
      </c>
      <c r="AA239" s="21">
        <v>2.6166209999999999</v>
      </c>
      <c r="AB239" s="22">
        <v>6.8829000000000001E-2</v>
      </c>
      <c r="AC239" s="22">
        <v>43.421999999999997</v>
      </c>
      <c r="AD239" s="22">
        <v>34.221000000000004</v>
      </c>
      <c r="AE239" s="22">
        <v>11.277799999999999</v>
      </c>
      <c r="AF239" s="22"/>
      <c r="AG239" s="22"/>
      <c r="AH239" s="22">
        <f t="shared" si="41"/>
        <v>0.3050538933331951</v>
      </c>
      <c r="AI239" s="22">
        <f t="shared" si="42"/>
        <v>0.92486454859148504</v>
      </c>
      <c r="AJ239" s="22">
        <f t="shared" si="43"/>
        <v>38.01625768208168</v>
      </c>
      <c r="AK239" s="22">
        <f t="shared" si="44"/>
        <v>1.6089871158089601</v>
      </c>
      <c r="AL239" s="22">
        <f t="shared" si="45"/>
        <v>1.2688699921101076</v>
      </c>
      <c r="AM239" s="22">
        <f>(AA239/10)/T239</f>
        <v>0.39309426462510166</v>
      </c>
      <c r="AN239" s="22">
        <f t="shared" si="46"/>
        <v>1.7579944500138025</v>
      </c>
      <c r="AO239" s="22">
        <f t="shared" si="48"/>
        <v>3.5159889000276043E-2</v>
      </c>
    </row>
    <row r="240" spans="1:41" x14ac:dyDescent="0.3">
      <c r="A240" s="10" t="s">
        <v>74</v>
      </c>
      <c r="B240" s="17">
        <v>462</v>
      </c>
      <c r="C240" s="12" t="s">
        <v>46</v>
      </c>
      <c r="D240" s="17">
        <v>5.3977000000000004</v>
      </c>
      <c r="E240" s="17">
        <v>5.3659999999999997</v>
      </c>
      <c r="F240" s="10">
        <f t="shared" si="36"/>
        <v>3.1700000000000728E-2</v>
      </c>
      <c r="G240" s="10">
        <f t="shared" si="37"/>
        <v>0.58728717787207008</v>
      </c>
      <c r="H240" s="2" t="s">
        <v>46</v>
      </c>
      <c r="I240" s="3">
        <v>5.3634000000000004</v>
      </c>
      <c r="J240" s="13">
        <f t="shared" si="38"/>
        <v>3.4299999999999997E-2</v>
      </c>
      <c r="K240" s="25">
        <f t="shared" si="39"/>
        <v>3.1700000000000728E-2</v>
      </c>
      <c r="L240" s="26">
        <f t="shared" si="40"/>
        <v>92.419825072888429</v>
      </c>
      <c r="M240" s="26">
        <v>462</v>
      </c>
      <c r="O240" s="20"/>
      <c r="P240" s="20"/>
      <c r="Q240" s="20"/>
      <c r="R240" s="20"/>
      <c r="S240" s="20"/>
      <c r="T240" s="20"/>
      <c r="U240" s="20"/>
      <c r="V240" s="20"/>
      <c r="W240" s="21"/>
      <c r="X240" s="21"/>
      <c r="Y240" s="21"/>
      <c r="Z240" s="21"/>
      <c r="AA240" s="21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</row>
    <row r="241" spans="1:41" x14ac:dyDescent="0.3">
      <c r="A241" s="10" t="s">
        <v>74</v>
      </c>
      <c r="B241" s="17">
        <v>458</v>
      </c>
      <c r="C241" s="4" t="s">
        <v>44</v>
      </c>
      <c r="D241" s="17">
        <v>5.8159000000000001</v>
      </c>
      <c r="E241" s="17">
        <v>5.7731000000000003</v>
      </c>
      <c r="F241" s="10">
        <f t="shared" si="36"/>
        <v>4.2799999999999727E-2</v>
      </c>
      <c r="G241" s="10">
        <f t="shared" si="37"/>
        <v>0.73591361612131789</v>
      </c>
      <c r="H241" s="2" t="s">
        <v>44</v>
      </c>
      <c r="I241" s="3">
        <v>5.7698</v>
      </c>
      <c r="J241" s="13">
        <f t="shared" si="38"/>
        <v>4.610000000000003E-2</v>
      </c>
      <c r="K241" s="25">
        <f t="shared" si="39"/>
        <v>4.2799999999999727E-2</v>
      </c>
      <c r="L241" s="26">
        <f t="shared" si="40"/>
        <v>92.841648590021038</v>
      </c>
      <c r="M241" s="26">
        <v>458</v>
      </c>
      <c r="O241" s="20">
        <v>0</v>
      </c>
      <c r="P241" s="20">
        <v>0</v>
      </c>
      <c r="Q241" s="20">
        <v>49.482700412778897</v>
      </c>
      <c r="R241" s="20">
        <v>3.6877534449999998</v>
      </c>
      <c r="S241" s="20">
        <v>49.482700412778897</v>
      </c>
      <c r="T241" s="20">
        <v>0.69780019999999998</v>
      </c>
      <c r="U241" s="20">
        <v>15.654467688590838</v>
      </c>
      <c r="V241" s="20"/>
      <c r="W241" s="21">
        <v>0.52212000000000003</v>
      </c>
      <c r="X241" s="21">
        <v>1.9998100000000001</v>
      </c>
      <c r="Y241" s="21">
        <v>2.0177800000000001</v>
      </c>
      <c r="Z241" s="21">
        <v>1.2882420000000001</v>
      </c>
      <c r="AA241" s="21">
        <v>2.1776119999999999</v>
      </c>
      <c r="AB241" s="22">
        <v>6.7781200000000014E-2</v>
      </c>
      <c r="AC241" s="22">
        <v>37.728099999999998</v>
      </c>
      <c r="AD241" s="22">
        <v>28.77131</v>
      </c>
      <c r="AE241" s="22">
        <v>10.2889</v>
      </c>
      <c r="AF241" s="22"/>
      <c r="AG241" s="22"/>
      <c r="AH241" s="22">
        <f t="shared" si="41"/>
        <v>0.26108480305629034</v>
      </c>
      <c r="AI241" s="22">
        <f t="shared" si="42"/>
        <v>0.92660216787931016</v>
      </c>
      <c r="AJ241" s="22">
        <f t="shared" si="43"/>
        <v>32.127079485166973</v>
      </c>
      <c r="AK241" s="22">
        <f t="shared" si="44"/>
        <v>1.8882990216971127</v>
      </c>
      <c r="AL241" s="22">
        <f t="shared" si="45"/>
        <v>1.3113097735209136</v>
      </c>
      <c r="AM241" s="22">
        <f>(AA241/10)/T241</f>
        <v>0.31206812494464747</v>
      </c>
      <c r="AN241" s="22">
        <f t="shared" si="46"/>
        <v>1.5663050886401779</v>
      </c>
      <c r="AO241" s="22">
        <f t="shared" si="48"/>
        <v>2.9769021498586627E-2</v>
      </c>
    </row>
    <row r="242" spans="1:41" x14ac:dyDescent="0.3">
      <c r="A242" s="10" t="s">
        <v>75</v>
      </c>
      <c r="B242" s="17">
        <v>456</v>
      </c>
      <c r="C242" s="12">
        <v>39</v>
      </c>
      <c r="D242" s="17">
        <v>6.0877999999999997</v>
      </c>
      <c r="E242" s="17">
        <v>6.0275999999999996</v>
      </c>
      <c r="F242" s="10">
        <f t="shared" si="36"/>
        <v>6.0200000000000031E-2</v>
      </c>
      <c r="G242" s="10">
        <f t="shared" si="37"/>
        <v>0.98886297184533056</v>
      </c>
      <c r="H242" s="2">
        <v>39</v>
      </c>
      <c r="I242" s="3">
        <v>6.0227000000000004</v>
      </c>
      <c r="J242" s="13">
        <f t="shared" si="38"/>
        <v>6.509999999999927E-2</v>
      </c>
      <c r="K242" s="25">
        <f t="shared" si="39"/>
        <v>6.0200000000000031E-2</v>
      </c>
      <c r="L242" s="26">
        <f t="shared" si="40"/>
        <v>92.473118279570983</v>
      </c>
      <c r="M242" s="26">
        <v>456</v>
      </c>
      <c r="O242" s="20"/>
      <c r="P242" s="20"/>
      <c r="Q242" s="20"/>
      <c r="R242" s="20"/>
      <c r="S242" s="20"/>
      <c r="T242" s="20"/>
      <c r="U242" s="20"/>
      <c r="V242" s="20"/>
      <c r="W242" s="21"/>
      <c r="X242" s="21"/>
      <c r="Y242" s="21"/>
      <c r="Z242" s="21"/>
      <c r="AA242" s="21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</row>
    <row r="243" spans="1:41" x14ac:dyDescent="0.3">
      <c r="A243" s="10" t="s">
        <v>74</v>
      </c>
      <c r="B243" s="17">
        <v>454</v>
      </c>
      <c r="C243" s="12" t="s">
        <v>47</v>
      </c>
      <c r="D243" s="17">
        <v>5.6454000000000004</v>
      </c>
      <c r="E243" s="17">
        <v>5.585</v>
      </c>
      <c r="F243" s="10">
        <f t="shared" si="36"/>
        <v>6.0400000000000453E-2</v>
      </c>
      <c r="G243" s="10">
        <f t="shared" si="37"/>
        <v>1.0698976157579703</v>
      </c>
      <c r="H243" s="2" t="s">
        <v>47</v>
      </c>
      <c r="I243" s="3">
        <v>5.5811999999999999</v>
      </c>
      <c r="J243" s="13">
        <f t="shared" si="38"/>
        <v>6.4200000000000479E-2</v>
      </c>
      <c r="K243" s="25">
        <f t="shared" si="39"/>
        <v>6.0400000000000453E-2</v>
      </c>
      <c r="L243" s="26">
        <f t="shared" si="40"/>
        <v>94.0809968847352</v>
      </c>
      <c r="M243" s="26">
        <v>454</v>
      </c>
      <c r="O243" s="20"/>
      <c r="P243" s="20"/>
      <c r="Q243" s="20"/>
      <c r="R243" s="20"/>
      <c r="S243" s="20"/>
      <c r="T243" s="20"/>
      <c r="U243" s="20"/>
      <c r="V243" s="20"/>
      <c r="W243" s="21"/>
      <c r="X243" s="21"/>
      <c r="Y243" s="21"/>
      <c r="Z243" s="21"/>
      <c r="AA243" s="21"/>
      <c r="AB243" s="22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</row>
    <row r="244" spans="1:41" x14ac:dyDescent="0.3">
      <c r="A244" s="10" t="s">
        <v>75</v>
      </c>
      <c r="B244" s="17">
        <v>452</v>
      </c>
      <c r="C244" s="4" t="s">
        <v>59</v>
      </c>
      <c r="D244" s="17">
        <v>6.008</v>
      </c>
      <c r="E244" s="17">
        <v>5.9691000000000001</v>
      </c>
      <c r="F244" s="10">
        <f t="shared" si="36"/>
        <v>3.8899999999999935E-2</v>
      </c>
      <c r="G244" s="10">
        <f t="shared" si="37"/>
        <v>0.64747003994673658</v>
      </c>
      <c r="H244" s="2" t="s">
        <v>59</v>
      </c>
      <c r="I244" s="3">
        <v>5.9660000000000002</v>
      </c>
      <c r="J244" s="13">
        <f t="shared" si="38"/>
        <v>4.1999999999999815E-2</v>
      </c>
      <c r="K244" s="25">
        <f t="shared" si="39"/>
        <v>3.8899999999999935E-2</v>
      </c>
      <c r="L244" s="26">
        <f t="shared" si="40"/>
        <v>92.619047619047862</v>
      </c>
      <c r="M244" s="26">
        <v>452</v>
      </c>
      <c r="O244" s="20">
        <v>0</v>
      </c>
      <c r="P244" s="20">
        <v>0</v>
      </c>
      <c r="Q244" s="20">
        <v>49.481895446777344</v>
      </c>
      <c r="R244" s="20">
        <v>3.8655767440795898</v>
      </c>
      <c r="S244" s="20">
        <v>49.481895446777344</v>
      </c>
      <c r="T244" s="20">
        <v>0.71066343784332275</v>
      </c>
      <c r="U244" s="20">
        <v>14.934091816869548</v>
      </c>
      <c r="V244" s="20"/>
      <c r="W244" s="21">
        <v>0.489288</v>
      </c>
      <c r="X244" s="21">
        <v>1.861772</v>
      </c>
      <c r="Y244" s="21">
        <v>1.9220999999999999</v>
      </c>
      <c r="Z244" s="21">
        <v>0.91996800000000001</v>
      </c>
      <c r="AA244" s="21">
        <v>1.828891</v>
      </c>
      <c r="AB244" s="22">
        <v>6.4452800000000005E-2</v>
      </c>
      <c r="AC244" s="22">
        <v>31.22</v>
      </c>
      <c r="AD244" s="22">
        <v>26.544099999999997</v>
      </c>
      <c r="AE244" s="22">
        <v>11.20617</v>
      </c>
      <c r="AF244" s="22"/>
      <c r="AG244" s="22"/>
      <c r="AH244" s="22">
        <f t="shared" si="41"/>
        <v>0.26280769073764132</v>
      </c>
      <c r="AI244" s="22">
        <f t="shared" si="42"/>
        <v>1.0509647649859941</v>
      </c>
      <c r="AJ244" s="22">
        <f t="shared" si="43"/>
        <v>28.375664051833279</v>
      </c>
      <c r="AK244" s="22">
        <f t="shared" si="44"/>
        <v>1.7017990739295561</v>
      </c>
      <c r="AL244" s="22">
        <f t="shared" si="45"/>
        <v>1.1761559065856444</v>
      </c>
      <c r="AM244" s="22">
        <f>(AA244/10)/T244</f>
        <v>0.25734980901088772</v>
      </c>
      <c r="AN244" s="22">
        <f t="shared" si="46"/>
        <v>2.08931180214964</v>
      </c>
      <c r="AO244" s="22">
        <f t="shared" si="48"/>
        <v>2.9821823101556486E-2</v>
      </c>
    </row>
    <row r="245" spans="1:41" x14ac:dyDescent="0.3">
      <c r="A245" s="10" t="s">
        <v>74</v>
      </c>
      <c r="B245" s="17">
        <v>450</v>
      </c>
      <c r="C245" s="12" t="s">
        <v>42</v>
      </c>
      <c r="D245" s="17">
        <v>5.6031000000000004</v>
      </c>
      <c r="E245" s="17">
        <v>5.5518999999999998</v>
      </c>
      <c r="F245" s="10">
        <f t="shared" si="36"/>
        <v>5.1200000000000578E-2</v>
      </c>
      <c r="G245" s="10">
        <f t="shared" si="37"/>
        <v>0.91377987185666099</v>
      </c>
      <c r="H245" s="2" t="s">
        <v>42</v>
      </c>
      <c r="I245" s="3">
        <v>5.5461999999999998</v>
      </c>
      <c r="J245" s="13">
        <f t="shared" si="38"/>
        <v>5.6900000000000617E-2</v>
      </c>
      <c r="K245" s="25">
        <f t="shared" si="39"/>
        <v>5.1200000000000578E-2</v>
      </c>
      <c r="L245" s="26">
        <f t="shared" si="40"/>
        <v>89.982425307557151</v>
      </c>
      <c r="M245" s="26">
        <v>450</v>
      </c>
      <c r="O245" s="20">
        <v>0</v>
      </c>
      <c r="P245" s="20">
        <v>0</v>
      </c>
      <c r="Q245" s="20">
        <v>46.128981199999998</v>
      </c>
      <c r="R245" s="20">
        <v>3.8223121999999998</v>
      </c>
      <c r="S245" s="20">
        <v>46.128981199999998</v>
      </c>
      <c r="T245" s="20">
        <v>0.687780112</v>
      </c>
      <c r="U245" s="20">
        <v>14.079735489250023</v>
      </c>
      <c r="V245" s="20"/>
      <c r="W245" s="21">
        <v>0.41455999999999998</v>
      </c>
      <c r="X245" s="21">
        <v>1.4343999999999999</v>
      </c>
      <c r="Y245" s="21">
        <v>1.768872</v>
      </c>
      <c r="Z245" s="21">
        <v>0.876224</v>
      </c>
      <c r="AA245" s="21">
        <v>1.689012</v>
      </c>
      <c r="AB245" s="22">
        <v>6.3244099999999998E-2</v>
      </c>
      <c r="AC245" s="22">
        <v>32.778700999999998</v>
      </c>
      <c r="AD245" s="22">
        <v>24.367201000000001</v>
      </c>
      <c r="AE245" s="22">
        <v>12.3781</v>
      </c>
      <c r="AF245" s="22"/>
      <c r="AG245" s="22"/>
      <c r="AH245" s="22">
        <f t="shared" si="41"/>
        <v>0.28901282766313441</v>
      </c>
      <c r="AI245" s="22">
        <f t="shared" si="42"/>
        <v>1.0472820797010323</v>
      </c>
      <c r="AJ245" s="22">
        <f t="shared" si="43"/>
        <v>26.706238210362706</v>
      </c>
      <c r="AK245" s="22">
        <f t="shared" si="44"/>
        <v>1.5406338050463799</v>
      </c>
      <c r="AL245" s="22">
        <f t="shared" si="45"/>
        <v>1.3451976285663665</v>
      </c>
      <c r="AM245" s="22">
        <f>(AA245/10)/T245</f>
        <v>0.24557441695842464</v>
      </c>
      <c r="AN245" s="22">
        <f t="shared" si="46"/>
        <v>2.0187440654444524</v>
      </c>
      <c r="AO245" s="22">
        <f t="shared" si="48"/>
        <v>2.7968964693939832E-2</v>
      </c>
    </row>
    <row r="246" spans="1:41" x14ac:dyDescent="0.3">
      <c r="A246" s="10" t="s">
        <v>75</v>
      </c>
      <c r="B246" s="17">
        <v>448</v>
      </c>
      <c r="C246" s="4" t="s">
        <v>61</v>
      </c>
      <c r="D246" s="17">
        <v>5.9375999999999998</v>
      </c>
      <c r="E246" s="17">
        <v>5.8966000000000003</v>
      </c>
      <c r="F246" s="10">
        <f t="shared" si="36"/>
        <v>4.0999999999999481E-2</v>
      </c>
      <c r="G246" s="10">
        <f t="shared" si="37"/>
        <v>0.69051468606843647</v>
      </c>
      <c r="H246" s="2" t="s">
        <v>61</v>
      </c>
      <c r="I246" s="3">
        <v>5.8933</v>
      </c>
      <c r="J246" s="13">
        <f t="shared" si="38"/>
        <v>4.4299999999999784E-2</v>
      </c>
      <c r="K246" s="25">
        <f t="shared" si="39"/>
        <v>4.0999999999999481E-2</v>
      </c>
      <c r="L246" s="26">
        <f t="shared" si="40"/>
        <v>92.550790067719362</v>
      </c>
      <c r="M246" s="26">
        <v>448</v>
      </c>
      <c r="O246" s="20"/>
      <c r="P246" s="20"/>
      <c r="Q246" s="20"/>
      <c r="R246" s="20"/>
      <c r="S246" s="20"/>
      <c r="T246" s="20"/>
      <c r="U246" s="20"/>
      <c r="V246" s="20"/>
      <c r="W246" s="21"/>
      <c r="X246" s="21"/>
      <c r="Y246" s="21"/>
      <c r="Z246" s="21"/>
      <c r="AA246" s="21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</row>
    <row r="247" spans="1:41" x14ac:dyDescent="0.3">
      <c r="A247" s="10" t="s">
        <v>75</v>
      </c>
      <c r="B247" s="17">
        <v>444</v>
      </c>
      <c r="C247" s="12">
        <v>42</v>
      </c>
      <c r="D247" s="17">
        <v>5.3665000000000003</v>
      </c>
      <c r="E247" s="17">
        <v>5.3253000000000004</v>
      </c>
      <c r="F247" s="10">
        <f t="shared" si="36"/>
        <v>4.1199999999999903E-2</v>
      </c>
      <c r="G247" s="10">
        <f t="shared" si="37"/>
        <v>0.76772570576725796</v>
      </c>
      <c r="H247" s="2">
        <v>42</v>
      </c>
      <c r="I247" s="3">
        <v>5.3226000000000004</v>
      </c>
      <c r="J247" s="13">
        <f t="shared" si="38"/>
        <v>4.3899999999999828E-2</v>
      </c>
      <c r="K247" s="25">
        <f t="shared" si="39"/>
        <v>4.1199999999999903E-2</v>
      </c>
      <c r="L247" s="26">
        <f t="shared" si="40"/>
        <v>93.849658314350947</v>
      </c>
      <c r="M247" s="26">
        <v>444</v>
      </c>
      <c r="O247" s="20">
        <v>0</v>
      </c>
      <c r="P247" s="20">
        <v>0</v>
      </c>
      <c r="Q247" s="20">
        <v>49.904701232910156</v>
      </c>
      <c r="R247" s="20">
        <v>3.8525311946868896</v>
      </c>
      <c r="S247" s="20">
        <v>49.904701232910156</v>
      </c>
      <c r="T247" s="20">
        <v>0.65948474407196045</v>
      </c>
      <c r="U247" s="20">
        <v>15.112700844237324</v>
      </c>
      <c r="V247" s="20"/>
      <c r="W247" s="21">
        <v>0.4036297773964419</v>
      </c>
      <c r="X247" s="21">
        <v>1.6232381641802589</v>
      </c>
      <c r="Y247" s="21">
        <v>2.27642861460233</v>
      </c>
      <c r="Z247" s="21">
        <v>1.211632338425928</v>
      </c>
      <c r="AA247" s="21">
        <v>4.7004173953794854</v>
      </c>
      <c r="AB247" s="22">
        <v>6.8230073684065043E-2</v>
      </c>
      <c r="AC247" s="22">
        <v>10.974972747305763</v>
      </c>
      <c r="AD247" s="22">
        <v>13.356663971482611</v>
      </c>
      <c r="AE247" s="22">
        <v>13.377020306731984</v>
      </c>
      <c r="AF247" s="22"/>
      <c r="AG247" s="22"/>
      <c r="AH247" s="22">
        <f t="shared" si="41"/>
        <v>0.24865715105970071</v>
      </c>
      <c r="AI247" s="22">
        <f t="shared" si="42"/>
        <v>0.4843035039484071</v>
      </c>
      <c r="AJ247" s="22">
        <f t="shared" si="43"/>
        <v>68.890697922216305</v>
      </c>
      <c r="AK247" s="22">
        <f t="shared" si="44"/>
        <v>1.4226232525935645</v>
      </c>
      <c r="AL247" s="22">
        <f t="shared" si="45"/>
        <v>0.82168517308948397</v>
      </c>
      <c r="AM247" s="22">
        <f>(AA247/10)/T247</f>
        <v>0.71274088409641723</v>
      </c>
      <c r="AN247" s="22">
        <f t="shared" si="46"/>
        <v>1.8788113707494094</v>
      </c>
      <c r="AO247" s="22">
        <f t="shared" si="48"/>
        <v>3.3364006393180608E-2</v>
      </c>
    </row>
    <row r="248" spans="1:41" x14ac:dyDescent="0.3">
      <c r="A248" s="10" t="s">
        <v>75</v>
      </c>
      <c r="B248" s="17">
        <v>440</v>
      </c>
      <c r="C248" s="4" t="s">
        <v>62</v>
      </c>
      <c r="D248" s="17">
        <v>5.3167</v>
      </c>
      <c r="E248" s="17">
        <v>5.2864000000000004</v>
      </c>
      <c r="F248" s="10">
        <f t="shared" si="36"/>
        <v>3.029999999999955E-2</v>
      </c>
      <c r="G248" s="10">
        <f t="shared" si="37"/>
        <v>0.56990238305715102</v>
      </c>
      <c r="H248" s="4" t="s">
        <v>62</v>
      </c>
      <c r="I248" s="3">
        <v>5.2842000000000002</v>
      </c>
      <c r="J248" s="13">
        <f t="shared" si="38"/>
        <v>3.2499999999999751E-2</v>
      </c>
      <c r="K248" s="25">
        <f t="shared" si="39"/>
        <v>3.029999999999955E-2</v>
      </c>
      <c r="L248" s="26">
        <f t="shared" si="40"/>
        <v>93.230769230768558</v>
      </c>
      <c r="M248" s="26">
        <v>440</v>
      </c>
      <c r="O248" s="20"/>
      <c r="P248" s="20"/>
      <c r="Q248" s="20"/>
      <c r="R248" s="20"/>
      <c r="S248" s="20"/>
      <c r="T248" s="20"/>
      <c r="U248" s="20"/>
      <c r="V248" s="20"/>
      <c r="W248" s="21"/>
      <c r="X248" s="21"/>
      <c r="Y248" s="21"/>
      <c r="Z248" s="21"/>
      <c r="AA248" s="21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</row>
    <row r="249" spans="1:41" x14ac:dyDescent="0.3">
      <c r="A249" s="10" t="s">
        <v>75</v>
      </c>
      <c r="B249" s="17">
        <v>436</v>
      </c>
      <c r="C249" s="4" t="s">
        <v>63</v>
      </c>
      <c r="D249" s="17">
        <v>6.1741999999999999</v>
      </c>
      <c r="E249" s="17">
        <v>6.1326000000000001</v>
      </c>
      <c r="F249" s="10">
        <f t="shared" si="36"/>
        <v>4.1599999999999859E-2</v>
      </c>
      <c r="G249" s="10">
        <f t="shared" si="37"/>
        <v>0.67377150076122994</v>
      </c>
      <c r="H249" s="2" t="s">
        <v>63</v>
      </c>
      <c r="I249" s="3">
        <v>6.1292</v>
      </c>
      <c r="J249" s="13">
        <f t="shared" si="38"/>
        <v>4.4999999999999929E-2</v>
      </c>
      <c r="K249" s="25">
        <f t="shared" si="39"/>
        <v>4.1599999999999859E-2</v>
      </c>
      <c r="L249" s="26">
        <f t="shared" si="40"/>
        <v>92.444444444444272</v>
      </c>
      <c r="M249" s="26">
        <v>436</v>
      </c>
      <c r="O249" s="20">
        <v>0</v>
      </c>
      <c r="P249" s="20">
        <v>0</v>
      </c>
      <c r="Q249" s="20">
        <v>51.462669372558594</v>
      </c>
      <c r="R249" s="20">
        <v>3.4565887451171875</v>
      </c>
      <c r="S249" s="20">
        <v>51.462669372558594</v>
      </c>
      <c r="T249" s="20">
        <v>0.65309548377990723</v>
      </c>
      <c r="U249" s="20">
        <v>17.36966279817479</v>
      </c>
      <c r="V249" s="20"/>
      <c r="W249" s="21">
        <v>0.50265686309572477</v>
      </c>
      <c r="X249" s="21">
        <v>2.1328930070074268</v>
      </c>
      <c r="Y249" s="21">
        <v>2.3567213016842259</v>
      </c>
      <c r="Z249" s="21">
        <v>1.5654217082885067</v>
      </c>
      <c r="AA249" s="21">
        <v>5.6008929530035934</v>
      </c>
      <c r="AB249" s="22">
        <v>7.9805199551015588E-2</v>
      </c>
      <c r="AC249" s="22">
        <v>12.958574786939652</v>
      </c>
      <c r="AD249" s="22">
        <v>16.699527741239201</v>
      </c>
      <c r="AE249" s="22">
        <v>26.664621441789297</v>
      </c>
      <c r="AF249" s="22"/>
      <c r="AG249" s="22"/>
      <c r="AH249" s="22">
        <f t="shared" si="41"/>
        <v>0.23566904736631944</v>
      </c>
      <c r="AI249" s="22">
        <f t="shared" si="42"/>
        <v>0.42077599437432311</v>
      </c>
      <c r="AJ249" s="22">
        <f t="shared" si="43"/>
        <v>70.18205561184287</v>
      </c>
      <c r="AK249" s="22">
        <f t="shared" si="44"/>
        <v>1.7825491607299695</v>
      </c>
      <c r="AL249" s="22">
        <f t="shared" si="45"/>
        <v>0.77598450613298908</v>
      </c>
      <c r="AM249" s="22">
        <f>(AA249/10)/T249</f>
        <v>0.85759174456197751</v>
      </c>
      <c r="AN249" s="22">
        <f t="shared" si="46"/>
        <v>1.5054865338879553</v>
      </c>
      <c r="AO249" s="22">
        <f t="shared" si="48"/>
        <v>2.9530924237307226E-2</v>
      </c>
    </row>
    <row r="250" spans="1:41" x14ac:dyDescent="0.3">
      <c r="A250" s="10" t="s">
        <v>75</v>
      </c>
      <c r="B250" s="17">
        <v>432</v>
      </c>
      <c r="C250" s="4" t="s">
        <v>64</v>
      </c>
      <c r="D250" s="17">
        <v>5.6898</v>
      </c>
      <c r="E250" s="17">
        <v>5.6279000000000003</v>
      </c>
      <c r="F250" s="10">
        <f t="shared" si="36"/>
        <v>6.1899999999999622E-2</v>
      </c>
      <c r="G250" s="10">
        <f t="shared" si="37"/>
        <v>1.0879117016415274</v>
      </c>
      <c r="H250" s="2" t="s">
        <v>64</v>
      </c>
      <c r="I250" s="3">
        <v>5.6235999999999997</v>
      </c>
      <c r="J250" s="13">
        <f t="shared" si="38"/>
        <v>6.6200000000000259E-2</v>
      </c>
      <c r="K250" s="25">
        <f t="shared" si="39"/>
        <v>6.1899999999999622E-2</v>
      </c>
      <c r="L250" s="26">
        <f t="shared" si="40"/>
        <v>93.504531722053443</v>
      </c>
      <c r="M250" s="26">
        <v>432</v>
      </c>
      <c r="O250" s="20"/>
      <c r="P250" s="20"/>
      <c r="Q250" s="20"/>
      <c r="R250" s="20"/>
      <c r="S250" s="20"/>
      <c r="T250" s="20"/>
      <c r="U250" s="20"/>
      <c r="V250" s="20"/>
      <c r="W250" s="21"/>
      <c r="X250" s="21"/>
      <c r="Y250" s="21"/>
      <c r="Z250" s="21"/>
      <c r="AA250" s="21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</row>
    <row r="251" spans="1:41" x14ac:dyDescent="0.3">
      <c r="A251" s="10" t="s">
        <v>75</v>
      </c>
      <c r="B251" s="17">
        <v>428</v>
      </c>
      <c r="C251" s="10">
        <v>1</v>
      </c>
      <c r="D251" s="17">
        <v>5.3007</v>
      </c>
      <c r="E251" s="17">
        <v>5.2732999999999999</v>
      </c>
      <c r="F251" s="10">
        <f t="shared" si="36"/>
        <v>2.7400000000000091E-2</v>
      </c>
      <c r="G251" s="10">
        <f t="shared" si="37"/>
        <v>0.51691286056558738</v>
      </c>
      <c r="H251" s="1">
        <v>1</v>
      </c>
      <c r="I251" s="1">
        <v>5.2713000000000001</v>
      </c>
      <c r="J251" s="13">
        <f t="shared" si="38"/>
        <v>2.9399999999999871E-2</v>
      </c>
      <c r="K251" s="25">
        <f t="shared" si="39"/>
        <v>2.7400000000000091E-2</v>
      </c>
      <c r="L251" s="26">
        <f t="shared" si="40"/>
        <v>93.197278911565334</v>
      </c>
      <c r="M251" s="26">
        <v>428</v>
      </c>
      <c r="O251" s="20">
        <v>0</v>
      </c>
      <c r="P251" s="20">
        <v>0</v>
      </c>
      <c r="Q251" s="20">
        <v>48.282363891601563</v>
      </c>
      <c r="R251" s="20">
        <v>2.6312258243560791</v>
      </c>
      <c r="S251" s="20">
        <v>48.282363891601563</v>
      </c>
      <c r="T251" s="20">
        <v>0.72735786437988281</v>
      </c>
      <c r="U251" s="20">
        <v>21.408054002353413</v>
      </c>
      <c r="V251" s="20"/>
      <c r="W251" s="21">
        <v>0.3956089305695133</v>
      </c>
      <c r="X251" s="21">
        <v>1.6077973307414841</v>
      </c>
      <c r="Y251" s="21">
        <v>2.2179308570546614</v>
      </c>
      <c r="Z251" s="21">
        <v>1.1900015872607557</v>
      </c>
      <c r="AA251" s="21">
        <v>4.6840899884432474</v>
      </c>
      <c r="AB251" s="22">
        <v>6.6290895068816691E-2</v>
      </c>
      <c r="AC251" s="22">
        <v>13.939695666313261</v>
      </c>
      <c r="AD251" s="22">
        <v>18.448426059812078</v>
      </c>
      <c r="AE251" s="22">
        <v>24.228299872673674</v>
      </c>
      <c r="AF251" s="22"/>
      <c r="AG251" s="22"/>
      <c r="AH251" s="22">
        <f t="shared" si="41"/>
        <v>0.2460564668228839</v>
      </c>
      <c r="AI251" s="22">
        <f t="shared" si="42"/>
        <v>0.47350304168511259</v>
      </c>
      <c r="AJ251" s="22">
        <f t="shared" si="43"/>
        <v>70.659628046667436</v>
      </c>
      <c r="AK251" s="22">
        <f t="shared" si="44"/>
        <v>1.4398139772546799</v>
      </c>
      <c r="AL251" s="22">
        <f t="shared" si="45"/>
        <v>0.75560351984061103</v>
      </c>
      <c r="AM251" s="22">
        <f>(AA251/10)/T251</f>
        <v>0.64398698602602189</v>
      </c>
      <c r="AN251" s="22">
        <f t="shared" si="46"/>
        <v>1.8638049568993253</v>
      </c>
      <c r="AO251" s="22">
        <f t="shared" si="48"/>
        <v>3.3457548804435716E-2</v>
      </c>
    </row>
    <row r="252" spans="1:41" x14ac:dyDescent="0.3">
      <c r="A252" s="10" t="s">
        <v>75</v>
      </c>
      <c r="B252" s="17">
        <v>424</v>
      </c>
      <c r="C252" s="10">
        <v>2</v>
      </c>
      <c r="D252" s="17">
        <v>5.9809999999999999</v>
      </c>
      <c r="E252" s="17">
        <v>5.9273999999999996</v>
      </c>
      <c r="F252" s="10">
        <f t="shared" si="36"/>
        <v>5.3600000000000314E-2</v>
      </c>
      <c r="G252" s="10">
        <f t="shared" si="37"/>
        <v>0.89617120882796042</v>
      </c>
      <c r="H252" s="1">
        <v>2</v>
      </c>
      <c r="I252" s="1">
        <v>5.9241000000000001</v>
      </c>
      <c r="J252" s="13">
        <f t="shared" si="38"/>
        <v>5.6899999999999729E-2</v>
      </c>
      <c r="K252" s="25">
        <f t="shared" si="39"/>
        <v>5.3600000000000314E-2</v>
      </c>
      <c r="L252" s="26">
        <f t="shared" si="40"/>
        <v>94.200351493849851</v>
      </c>
      <c r="M252" s="26">
        <v>424</v>
      </c>
      <c r="O252" s="20"/>
      <c r="P252" s="20"/>
      <c r="Q252" s="20"/>
      <c r="R252" s="20"/>
      <c r="S252" s="20"/>
      <c r="T252" s="20"/>
      <c r="U252" s="20"/>
      <c r="V252" s="20"/>
      <c r="W252" s="21"/>
      <c r="X252" s="21"/>
      <c r="Y252" s="21"/>
      <c r="Z252" s="21"/>
      <c r="AA252" s="21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</row>
    <row r="253" spans="1:41" x14ac:dyDescent="0.3">
      <c r="A253" s="10" t="s">
        <v>75</v>
      </c>
      <c r="B253" s="17">
        <v>420</v>
      </c>
      <c r="C253" s="10">
        <v>3</v>
      </c>
      <c r="D253" s="17">
        <v>5.9573</v>
      </c>
      <c r="E253" s="17">
        <v>5.9028</v>
      </c>
      <c r="F253" s="10">
        <f t="shared" si="36"/>
        <v>5.4499999999999993E-2</v>
      </c>
      <c r="G253" s="10">
        <f t="shared" si="37"/>
        <v>0.91484397294076159</v>
      </c>
      <c r="H253" s="1">
        <v>3</v>
      </c>
      <c r="I253" s="1">
        <v>5.9001999999999999</v>
      </c>
      <c r="J253" s="13">
        <f t="shared" si="38"/>
        <v>5.7100000000000151E-2</v>
      </c>
      <c r="K253" s="25">
        <f t="shared" si="39"/>
        <v>5.4499999999999993E-2</v>
      </c>
      <c r="L253" s="26">
        <f t="shared" si="40"/>
        <v>95.446584938703765</v>
      </c>
      <c r="M253" s="26">
        <v>420</v>
      </c>
      <c r="O253" s="20">
        <v>0</v>
      </c>
      <c r="P253" s="20">
        <v>0</v>
      </c>
      <c r="Q253" s="20">
        <v>49.767708192180002</v>
      </c>
      <c r="R253" s="20">
        <v>2.6799989000000002</v>
      </c>
      <c r="S253" s="20">
        <v>49.767708192180002</v>
      </c>
      <c r="T253" s="20">
        <v>0.66811290099999998</v>
      </c>
      <c r="U253" s="20">
        <v>21.665055990959551</v>
      </c>
      <c r="V253" s="20"/>
      <c r="W253" s="21">
        <v>0.52360693708887129</v>
      </c>
      <c r="X253" s="21">
        <v>2.1728286160171195</v>
      </c>
      <c r="Y253" s="21">
        <v>2.4915592162894677</v>
      </c>
      <c r="Z253" s="21">
        <v>1.5407993506025941</v>
      </c>
      <c r="AA253" s="21">
        <v>5.5282047501479052</v>
      </c>
      <c r="AB253" s="22">
        <v>7.1751592029480421E-2</v>
      </c>
      <c r="AC253" s="22">
        <v>10.702059930868877</v>
      </c>
      <c r="AD253" s="22">
        <v>14.137707159027556</v>
      </c>
      <c r="AE253" s="22">
        <v>29.577423015692467</v>
      </c>
      <c r="AF253" s="22"/>
      <c r="AG253" s="22"/>
      <c r="AH253" s="22">
        <f t="shared" si="41"/>
        <v>0.24097940041339452</v>
      </c>
      <c r="AI253" s="22">
        <f t="shared" si="42"/>
        <v>0.45069951799864266</v>
      </c>
      <c r="AJ253" s="22">
        <f t="shared" si="43"/>
        <v>77.046440277959874</v>
      </c>
      <c r="AK253" s="22">
        <f t="shared" si="44"/>
        <v>1.7006358412058331</v>
      </c>
      <c r="AL253" s="22">
        <f t="shared" si="45"/>
        <v>0.75698695767899926</v>
      </c>
      <c r="AM253" s="22">
        <f>(AA253/10)/T253</f>
        <v>0.82743571361570001</v>
      </c>
      <c r="AN253" s="22">
        <f t="shared" si="46"/>
        <v>1.61705624766459</v>
      </c>
      <c r="AO253" s="22">
        <f t="shared" si="48"/>
        <v>3.4724793496787726E-2</v>
      </c>
    </row>
    <row r="254" spans="1:41" x14ac:dyDescent="0.3">
      <c r="A254" s="10" t="s">
        <v>75</v>
      </c>
      <c r="B254" s="17">
        <v>416</v>
      </c>
      <c r="C254" s="10">
        <v>4</v>
      </c>
      <c r="D254" s="17">
        <v>5.0865</v>
      </c>
      <c r="E254" s="17">
        <v>5.0132000000000003</v>
      </c>
      <c r="F254" s="10">
        <f t="shared" si="36"/>
        <v>7.3299999999999699E-2</v>
      </c>
      <c r="G254" s="10">
        <f t="shared" si="37"/>
        <v>1.4410694976899576</v>
      </c>
      <c r="H254" s="1">
        <v>4</v>
      </c>
      <c r="I254" s="1">
        <v>5.0086000000000004</v>
      </c>
      <c r="J254" s="13">
        <f t="shared" si="38"/>
        <v>7.7899999999999636E-2</v>
      </c>
      <c r="K254" s="25">
        <f t="shared" si="39"/>
        <v>7.3299999999999699E-2</v>
      </c>
      <c r="L254" s="26">
        <f t="shared" si="40"/>
        <v>94.094993581514814</v>
      </c>
      <c r="M254" s="26">
        <v>416</v>
      </c>
      <c r="O254" s="20"/>
      <c r="P254" s="20"/>
      <c r="Q254" s="20"/>
      <c r="R254" s="20"/>
      <c r="S254" s="20"/>
      <c r="T254" s="20"/>
      <c r="U254" s="20"/>
      <c r="V254" s="20"/>
      <c r="W254" s="21"/>
      <c r="X254" s="21"/>
      <c r="Y254" s="21"/>
      <c r="Z254" s="21"/>
      <c r="AA254" s="21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</row>
    <row r="255" spans="1:41" x14ac:dyDescent="0.3">
      <c r="A255" s="10" t="s">
        <v>75</v>
      </c>
      <c r="B255" s="17">
        <v>412</v>
      </c>
      <c r="C255" s="17">
        <v>5</v>
      </c>
      <c r="D255" s="17">
        <v>5.0178000000000003</v>
      </c>
      <c r="E255" s="17">
        <v>4.9280999999999997</v>
      </c>
      <c r="F255" s="10">
        <f t="shared" si="36"/>
        <v>8.9700000000000557E-2</v>
      </c>
      <c r="G255" s="10">
        <f t="shared" si="37"/>
        <v>1.7876360157838207</v>
      </c>
      <c r="H255" s="1">
        <v>5</v>
      </c>
      <c r="I255" s="1">
        <v>4.9230999999999998</v>
      </c>
      <c r="J255" s="13">
        <f t="shared" si="38"/>
        <v>9.470000000000045E-2</v>
      </c>
      <c r="K255" s="25">
        <f t="shared" si="39"/>
        <v>8.9700000000000557E-2</v>
      </c>
      <c r="L255" s="26">
        <f t="shared" si="40"/>
        <v>94.720168954593589</v>
      </c>
      <c r="M255" s="26">
        <v>412</v>
      </c>
      <c r="O255" s="20">
        <v>0</v>
      </c>
      <c r="P255" s="20">
        <v>0</v>
      </c>
      <c r="Q255" s="20">
        <v>48.766670120999997</v>
      </c>
      <c r="R255" s="20">
        <v>2.5766121100000001</v>
      </c>
      <c r="S255" s="20">
        <v>48.766670120999997</v>
      </c>
      <c r="T255" s="20">
        <v>0.71000920999999995</v>
      </c>
      <c r="U255" s="20">
        <v>22.08110730120724</v>
      </c>
      <c r="V255" s="20"/>
      <c r="W255" s="21">
        <v>0.48845419991262529</v>
      </c>
      <c r="X255" s="21">
        <v>1.9181394311589519</v>
      </c>
      <c r="Y255" s="21">
        <v>2.525476646031001</v>
      </c>
      <c r="Z255" s="21">
        <v>1.3814562741418503</v>
      </c>
      <c r="AA255" s="21">
        <v>5.3047338824386747</v>
      </c>
      <c r="AB255" s="22">
        <v>6.8434117732586064E-2</v>
      </c>
      <c r="AC255" s="22">
        <v>12.22146094677934</v>
      </c>
      <c r="AD255" s="22">
        <v>14.283074535376077</v>
      </c>
      <c r="AE255" s="22">
        <v>17.213799734851825</v>
      </c>
      <c r="AF255" s="22"/>
      <c r="AG255" s="22"/>
      <c r="AH255" s="22">
        <f t="shared" si="41"/>
        <v>0.25464999675101729</v>
      </c>
      <c r="AI255" s="22">
        <f t="shared" si="42"/>
        <v>0.47607980004267381</v>
      </c>
      <c r="AJ255" s="22">
        <f t="shared" si="43"/>
        <v>77.515924193945381</v>
      </c>
      <c r="AK255" s="22">
        <f t="shared" si="44"/>
        <v>1.499934640522876</v>
      </c>
      <c r="AL255" s="22">
        <f t="shared" si="45"/>
        <v>0.85566037735849043</v>
      </c>
      <c r="AM255" s="22">
        <f>(AA255/10)/T255</f>
        <v>0.74713592552393437</v>
      </c>
      <c r="AN255" s="22">
        <f t="shared" si="46"/>
        <v>1.8281263716434362</v>
      </c>
      <c r="AO255" s="22">
        <f t="shared" si="48"/>
        <v>3.690376569037658E-2</v>
      </c>
    </row>
    <row r="256" spans="1:41" x14ac:dyDescent="0.3">
      <c r="A256" s="10" t="s">
        <v>75</v>
      </c>
      <c r="B256" s="17">
        <v>408</v>
      </c>
      <c r="C256" s="17">
        <v>6</v>
      </c>
      <c r="D256" s="17">
        <v>5.6269999999999998</v>
      </c>
      <c r="E256" s="17">
        <v>5.5647000000000002</v>
      </c>
      <c r="F256" s="10">
        <f t="shared" si="36"/>
        <v>6.2299999999999578E-2</v>
      </c>
      <c r="G256" s="10">
        <f t="shared" si="37"/>
        <v>1.1071618979918176</v>
      </c>
      <c r="H256" s="1">
        <v>6</v>
      </c>
      <c r="I256" s="1">
        <v>5.5602999999999998</v>
      </c>
      <c r="J256" s="13">
        <f t="shared" si="38"/>
        <v>6.6699999999999982E-2</v>
      </c>
      <c r="K256" s="25">
        <f t="shared" si="39"/>
        <v>6.2299999999999578E-2</v>
      </c>
      <c r="L256" s="26">
        <f t="shared" si="40"/>
        <v>93.403298350823988</v>
      </c>
      <c r="M256" s="26">
        <v>408</v>
      </c>
      <c r="O256" s="20"/>
      <c r="P256" s="20"/>
      <c r="Q256" s="20"/>
      <c r="R256" s="20"/>
      <c r="S256" s="20"/>
      <c r="T256" s="20"/>
      <c r="U256" s="20"/>
      <c r="V256" s="20"/>
      <c r="W256" s="21"/>
      <c r="X256" s="21"/>
      <c r="Y256" s="21"/>
      <c r="Z256" s="21"/>
      <c r="AA256" s="21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</row>
    <row r="257" spans="1:41" x14ac:dyDescent="0.3">
      <c r="A257" s="10" t="s">
        <v>75</v>
      </c>
      <c r="B257" s="17">
        <v>404</v>
      </c>
      <c r="C257" s="17">
        <v>7</v>
      </c>
      <c r="D257" s="17">
        <v>5.2858000000000001</v>
      </c>
      <c r="E257" s="17">
        <v>5.2558999999999996</v>
      </c>
      <c r="F257" s="10">
        <f t="shared" si="36"/>
        <v>2.9900000000000482E-2</v>
      </c>
      <c r="G257" s="10">
        <f t="shared" si="37"/>
        <v>0.56566650270537067</v>
      </c>
      <c r="H257" s="1">
        <v>7</v>
      </c>
      <c r="I257" s="1">
        <v>5.2541000000000002</v>
      </c>
      <c r="J257" s="13">
        <f t="shared" si="38"/>
        <v>3.1699999999999839E-2</v>
      </c>
      <c r="K257" s="25">
        <f t="shared" si="39"/>
        <v>2.9900000000000482E-2</v>
      </c>
      <c r="L257" s="26">
        <f t="shared" si="40"/>
        <v>94.321766561516199</v>
      </c>
      <c r="M257" s="26">
        <v>404</v>
      </c>
      <c r="O257" s="20">
        <v>0</v>
      </c>
      <c r="P257" s="20">
        <v>0</v>
      </c>
      <c r="Q257" s="20">
        <v>48.344381200000001</v>
      </c>
      <c r="R257" s="20">
        <v>2.5340891000000001</v>
      </c>
      <c r="S257" s="20">
        <v>48.344381200000001</v>
      </c>
      <c r="T257" s="20">
        <v>0.72783812000000003</v>
      </c>
      <c r="U257" s="20">
        <v>22.257219790206534</v>
      </c>
      <c r="V257" s="20"/>
      <c r="W257" s="21">
        <v>0.38151508992870919</v>
      </c>
      <c r="X257" s="21">
        <v>1.5581165243901154</v>
      </c>
      <c r="Y257" s="21">
        <v>2.0373890743446492</v>
      </c>
      <c r="Z257" s="21">
        <v>1.1069869022110608</v>
      </c>
      <c r="AA257" s="21">
        <v>4.1835461363871316</v>
      </c>
      <c r="AB257" s="22">
        <v>5.1117634802707347E-2</v>
      </c>
      <c r="AC257" s="22">
        <v>8.2631673663777647</v>
      </c>
      <c r="AD257" s="22">
        <v>10.390858140334764</v>
      </c>
      <c r="AE257" s="22">
        <v>22.691740479285659</v>
      </c>
      <c r="AF257" s="22"/>
      <c r="AG257" s="22"/>
      <c r="AH257" s="22">
        <f t="shared" si="41"/>
        <v>0.24485658418778625</v>
      </c>
      <c r="AI257" s="22">
        <f t="shared" si="42"/>
        <v>0.48700050338254858</v>
      </c>
      <c r="AJ257" s="22">
        <f t="shared" si="43"/>
        <v>81.841543579507672</v>
      </c>
      <c r="AK257" s="22">
        <f t="shared" si="44"/>
        <v>1.4953543016862729</v>
      </c>
      <c r="AL257" s="22">
        <f t="shared" si="45"/>
        <v>0.79523435454307423</v>
      </c>
      <c r="AM257" s="22">
        <f>(AA257/10)/T257</f>
        <v>0.57479074280791054</v>
      </c>
      <c r="AN257" s="22">
        <f t="shared" si="46"/>
        <v>1.8404816446113612</v>
      </c>
      <c r="AO257" s="22">
        <f t="shared" si="48"/>
        <v>3.9856872920825029E-2</v>
      </c>
    </row>
    <row r="258" spans="1:41" x14ac:dyDescent="0.3">
      <c r="A258" s="10" t="s">
        <v>75</v>
      </c>
      <c r="B258" s="17">
        <v>400</v>
      </c>
      <c r="C258" s="17">
        <v>8</v>
      </c>
      <c r="D258" s="17">
        <v>5.3937999999999997</v>
      </c>
      <c r="E258" s="17">
        <v>5.3491999999999997</v>
      </c>
      <c r="F258" s="10">
        <f t="shared" si="36"/>
        <v>4.4599999999999973E-2</v>
      </c>
      <c r="G258" s="10">
        <f t="shared" si="37"/>
        <v>0.82687530127183018</v>
      </c>
      <c r="H258" s="1">
        <v>8</v>
      </c>
      <c r="I258" s="1">
        <v>5.3476999999999997</v>
      </c>
      <c r="J258" s="13">
        <f t="shared" si="38"/>
        <v>4.610000000000003E-2</v>
      </c>
      <c r="K258" s="25">
        <f t="shared" si="39"/>
        <v>4.4599999999999973E-2</v>
      </c>
      <c r="L258" s="26">
        <f t="shared" si="40"/>
        <v>96.746203904555188</v>
      </c>
      <c r="M258" s="26">
        <v>400</v>
      </c>
      <c r="O258" s="20"/>
      <c r="P258" s="20"/>
      <c r="Q258" s="20"/>
      <c r="R258" s="20"/>
      <c r="S258" s="20"/>
      <c r="T258" s="20"/>
      <c r="U258" s="20"/>
      <c r="V258" s="20"/>
      <c r="W258" s="21"/>
      <c r="X258" s="21"/>
      <c r="Y258" s="21"/>
      <c r="Z258" s="21"/>
      <c r="AA258" s="21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</row>
    <row r="259" spans="1:41" x14ac:dyDescent="0.3">
      <c r="A259" s="10" t="s">
        <v>75</v>
      </c>
      <c r="B259" s="17">
        <v>396</v>
      </c>
      <c r="C259" s="17">
        <v>9</v>
      </c>
      <c r="D259" s="17">
        <v>5.4593999999999996</v>
      </c>
      <c r="E259" s="17">
        <v>5.4352</v>
      </c>
      <c r="F259" s="10">
        <f t="shared" si="36"/>
        <v>2.4199999999999555E-2</v>
      </c>
      <c r="G259" s="10">
        <f t="shared" si="37"/>
        <v>0.44327215444919876</v>
      </c>
      <c r="H259" s="1">
        <v>9</v>
      </c>
      <c r="I259" s="1">
        <v>5.4333</v>
      </c>
      <c r="J259" s="13">
        <f t="shared" si="38"/>
        <v>2.6099999999999568E-2</v>
      </c>
      <c r="K259" s="25">
        <f t="shared" si="39"/>
        <v>2.4199999999999555E-2</v>
      </c>
      <c r="L259" s="26">
        <f t="shared" si="40"/>
        <v>92.720306513409795</v>
      </c>
      <c r="M259" s="26">
        <v>396</v>
      </c>
      <c r="O259" s="20">
        <v>0</v>
      </c>
      <c r="P259" s="20">
        <v>0</v>
      </c>
      <c r="Q259" s="20">
        <v>48.092126100000002</v>
      </c>
      <c r="R259" s="20">
        <v>2.4761128000000001</v>
      </c>
      <c r="S259" s="20">
        <v>48.092126100000002</v>
      </c>
      <c r="T259" s="20">
        <v>0.70672612000000001</v>
      </c>
      <c r="U259" s="20">
        <v>22.659500992846532</v>
      </c>
      <c r="V259" s="20"/>
      <c r="W259" s="21">
        <v>0.36111407112887017</v>
      </c>
      <c r="X259" s="21">
        <v>1.4115425996378022</v>
      </c>
      <c r="Y259" s="21">
        <v>2.1941911554019415</v>
      </c>
      <c r="Z259" s="21">
        <v>1.0018736897811749</v>
      </c>
      <c r="AA259" s="21">
        <v>3.9711758685818692</v>
      </c>
      <c r="AB259" s="22">
        <v>5.3140532206255142E-2</v>
      </c>
      <c r="AC259" s="22">
        <v>9.109451604773902</v>
      </c>
      <c r="AD259" s="22">
        <v>10.86346077969365</v>
      </c>
      <c r="AE259" s="22">
        <v>13.204617093675521</v>
      </c>
      <c r="AF259" s="22"/>
      <c r="AG259" s="22"/>
      <c r="AH259" s="22">
        <f t="shared" si="41"/>
        <v>0.25582938213946288</v>
      </c>
      <c r="AI259" s="22">
        <f t="shared" si="42"/>
        <v>0.55252933337991406</v>
      </c>
      <c r="AJ259" s="22">
        <f t="shared" si="43"/>
        <v>74.729696969696974</v>
      </c>
      <c r="AK259" s="22">
        <f t="shared" si="44"/>
        <v>1.2644889000291302</v>
      </c>
      <c r="AL259" s="22">
        <f t="shared" si="45"/>
        <v>0.83854047890535943</v>
      </c>
      <c r="AM259" s="22">
        <f>(AA259/10)/T259</f>
        <v>0.56191157454062535</v>
      </c>
      <c r="AN259" s="22">
        <f t="shared" si="46"/>
        <v>2.1900876106260339</v>
      </c>
      <c r="AO259" s="22">
        <f t="shared" si="48"/>
        <v>4.1290349650349653E-2</v>
      </c>
    </row>
    <row r="260" spans="1:41" x14ac:dyDescent="0.3">
      <c r="A260" s="10" t="s">
        <v>75</v>
      </c>
      <c r="B260" s="17">
        <v>392</v>
      </c>
      <c r="C260" s="17">
        <v>10</v>
      </c>
      <c r="D260" s="17">
        <v>5.4420000000000002</v>
      </c>
      <c r="E260" s="17">
        <v>5.4218000000000002</v>
      </c>
      <c r="F260" s="10">
        <f t="shared" si="36"/>
        <v>2.0199999999999996E-2</v>
      </c>
      <c r="G260" s="10">
        <f t="shared" si="37"/>
        <v>0.37118706357956627</v>
      </c>
      <c r="H260" s="1">
        <v>10</v>
      </c>
      <c r="I260" s="1">
        <v>5.4202000000000004</v>
      </c>
      <c r="J260" s="13">
        <f t="shared" si="38"/>
        <v>2.179999999999982E-2</v>
      </c>
      <c r="K260" s="25">
        <f t="shared" si="39"/>
        <v>2.0199999999999996E-2</v>
      </c>
      <c r="L260" s="26">
        <f t="shared" si="40"/>
        <v>92.660550458716344</v>
      </c>
      <c r="M260" s="26">
        <v>392</v>
      </c>
      <c r="O260" s="20"/>
      <c r="P260" s="20"/>
      <c r="Q260" s="20"/>
      <c r="R260" s="20"/>
      <c r="S260" s="20"/>
      <c r="T260" s="20"/>
      <c r="U260" s="20"/>
      <c r="V260" s="20"/>
      <c r="W260" s="21"/>
      <c r="X260" s="21"/>
      <c r="Y260" s="21"/>
      <c r="Z260" s="21"/>
      <c r="AA260" s="21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</row>
    <row r="261" spans="1:41" x14ac:dyDescent="0.3">
      <c r="A261" s="10" t="s">
        <v>75</v>
      </c>
      <c r="B261" s="17">
        <v>388</v>
      </c>
      <c r="C261" s="17">
        <v>11</v>
      </c>
      <c r="D261" s="17">
        <v>5.2664999999999997</v>
      </c>
      <c r="E261" s="17">
        <v>5.2454000000000001</v>
      </c>
      <c r="F261" s="10">
        <f t="shared" si="36"/>
        <v>2.1099999999999675E-2</v>
      </c>
      <c r="G261" s="10">
        <f t="shared" si="37"/>
        <v>0.40064559005031186</v>
      </c>
      <c r="H261" s="1">
        <v>11</v>
      </c>
      <c r="I261" s="1">
        <v>5.2443999999999997</v>
      </c>
      <c r="J261" s="13">
        <f t="shared" si="38"/>
        <v>2.2100000000000009E-2</v>
      </c>
      <c r="K261" s="25">
        <f t="shared" si="39"/>
        <v>2.1099999999999675E-2</v>
      </c>
      <c r="L261" s="26">
        <f t="shared" si="40"/>
        <v>95.475113122170441</v>
      </c>
      <c r="M261" s="26">
        <v>388</v>
      </c>
      <c r="O261" s="20">
        <v>0</v>
      </c>
      <c r="P261" s="20">
        <v>0</v>
      </c>
      <c r="Q261" s="20">
        <v>49.776271000000001</v>
      </c>
      <c r="R261" s="20">
        <v>2.5067188100000002</v>
      </c>
      <c r="S261" s="20">
        <v>49.776271000000001</v>
      </c>
      <c r="T261" s="20">
        <v>0.65887830000000003</v>
      </c>
      <c r="U261" s="20">
        <v>23.166665497143121</v>
      </c>
      <c r="V261" s="20"/>
      <c r="W261" s="21">
        <v>0.36307636868810844</v>
      </c>
      <c r="X261" s="21">
        <v>1.422054912490692</v>
      </c>
      <c r="Y261" s="21">
        <v>2.1745853660619447</v>
      </c>
      <c r="Z261" s="21">
        <v>1.0149594355608529</v>
      </c>
      <c r="AA261" s="21">
        <v>4.0129033792156372</v>
      </c>
      <c r="AB261" s="22">
        <v>4.9218893797165944E-2</v>
      </c>
      <c r="AC261" s="22">
        <v>8.0170981648991955</v>
      </c>
      <c r="AD261" s="22">
        <v>10.922322728040468</v>
      </c>
      <c r="AE261" s="22">
        <v>28.580235141869075</v>
      </c>
      <c r="AF261" s="22"/>
      <c r="AG261" s="22"/>
      <c r="AH261" s="22">
        <f t="shared" si="41"/>
        <v>0.25531810726787596</v>
      </c>
      <c r="AI261" s="22">
        <f t="shared" si="42"/>
        <v>0.54189826182333589</v>
      </c>
      <c r="AJ261" s="22">
        <f t="shared" si="43"/>
        <v>81.531766962359129</v>
      </c>
      <c r="AK261" s="22">
        <f t="shared" si="44"/>
        <v>1.2876435022693382</v>
      </c>
      <c r="AL261" s="22">
        <f t="shared" si="45"/>
        <v>0.73401037165082117</v>
      </c>
      <c r="AM261" s="22">
        <f>(AA261/10)/T261</f>
        <v>0.60905077299034394</v>
      </c>
      <c r="AN261" s="22">
        <f t="shared" si="46"/>
        <v>2.1425342628203641</v>
      </c>
      <c r="AO261" s="22">
        <f t="shared" si="48"/>
        <v>4.4181922800287696E-2</v>
      </c>
    </row>
    <row r="262" spans="1:41" x14ac:dyDescent="0.3">
      <c r="A262" s="10" t="s">
        <v>75</v>
      </c>
      <c r="B262" s="17">
        <v>384</v>
      </c>
      <c r="C262" s="17">
        <v>12</v>
      </c>
      <c r="D262" s="17">
        <v>5.4188999999999998</v>
      </c>
      <c r="E262" s="17">
        <v>5.3983999999999996</v>
      </c>
      <c r="F262" s="10">
        <f t="shared" ref="F262:F325" si="49">D262-E262</f>
        <v>2.0500000000000185E-2</v>
      </c>
      <c r="G262" s="10">
        <f t="shared" ref="G262:G325" si="50">F262*100/D262</f>
        <v>0.37830556016904143</v>
      </c>
      <c r="H262" s="1">
        <v>12</v>
      </c>
      <c r="I262" s="1">
        <v>5.3971</v>
      </c>
      <c r="J262" s="13">
        <f t="shared" ref="J262:J325" si="51">D262-I262</f>
        <v>2.179999999999982E-2</v>
      </c>
      <c r="K262" s="25">
        <f t="shared" ref="K262:K325" si="52">D262-E262</f>
        <v>2.0500000000000185E-2</v>
      </c>
      <c r="L262" s="26">
        <f t="shared" ref="L262:L325" si="53">K262/J262*100</f>
        <v>94.036697247708048</v>
      </c>
      <c r="M262" s="26">
        <v>384</v>
      </c>
      <c r="O262" s="20"/>
      <c r="P262" s="20"/>
      <c r="Q262" s="20"/>
      <c r="R262" s="20"/>
      <c r="S262" s="20"/>
      <c r="T262" s="20"/>
      <c r="U262" s="20"/>
      <c r="V262" s="20"/>
      <c r="W262" s="21"/>
      <c r="X262" s="21"/>
      <c r="Y262" s="21"/>
      <c r="Z262" s="21"/>
      <c r="AA262" s="21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</row>
    <row r="263" spans="1:41" x14ac:dyDescent="0.3">
      <c r="A263" s="10" t="s">
        <v>75</v>
      </c>
      <c r="B263" s="17">
        <v>380</v>
      </c>
      <c r="C263" s="17">
        <v>13</v>
      </c>
      <c r="D263" s="17">
        <v>4.7569999999999997</v>
      </c>
      <c r="E263" s="17">
        <v>4.7016999999999998</v>
      </c>
      <c r="F263" s="10">
        <f t="shared" si="49"/>
        <v>5.5299999999999905E-2</v>
      </c>
      <c r="G263" s="10">
        <f t="shared" si="50"/>
        <v>1.1624973722934604</v>
      </c>
      <c r="H263" s="1">
        <v>13</v>
      </c>
      <c r="I263" s="1">
        <v>4.7004000000000001</v>
      </c>
      <c r="J263" s="13">
        <f t="shared" si="51"/>
        <v>5.659999999999954E-2</v>
      </c>
      <c r="K263" s="25">
        <f t="shared" si="52"/>
        <v>5.5299999999999905E-2</v>
      </c>
      <c r="L263" s="26">
        <f t="shared" si="53"/>
        <v>97.703180212014757</v>
      </c>
      <c r="M263" s="26">
        <v>380</v>
      </c>
      <c r="O263" s="20">
        <v>0</v>
      </c>
      <c r="P263" s="20">
        <v>0</v>
      </c>
      <c r="Q263" s="20">
        <v>50.227809999999998</v>
      </c>
      <c r="R263" s="20">
        <v>2.3671882000000002</v>
      </c>
      <c r="S263" s="20">
        <v>50.227809999999998</v>
      </c>
      <c r="T263" s="20">
        <v>0.61222169999999998</v>
      </c>
      <c r="U263" s="20">
        <v>24.754732921812749</v>
      </c>
      <c r="V263" s="20"/>
      <c r="W263" s="21">
        <v>0.30763478021299928</v>
      </c>
      <c r="X263" s="21">
        <v>1.1798951659597421</v>
      </c>
      <c r="Y263" s="21">
        <v>2.0969355055102321</v>
      </c>
      <c r="Z263" s="21">
        <v>0.85622010133502524</v>
      </c>
      <c r="AA263" s="21">
        <v>3.6650239164288867</v>
      </c>
      <c r="AB263" s="22">
        <v>4.4171281032020115E-2</v>
      </c>
      <c r="AC263" s="22">
        <v>7.7438591739995255</v>
      </c>
      <c r="AD263" s="22">
        <v>9.7387643476293775</v>
      </c>
      <c r="AE263" s="22">
        <v>16.548645190338561</v>
      </c>
      <c r="AF263" s="22"/>
      <c r="AG263" s="22"/>
      <c r="AH263" s="22">
        <f t="shared" ref="AH263:AH324" si="54">W263/X263</f>
        <v>0.26073060479298188</v>
      </c>
      <c r="AI263" s="22">
        <f t="shared" ref="AI263:AI324" si="55">Y263/AA263</f>
        <v>0.57214783677412862</v>
      </c>
      <c r="AJ263" s="22">
        <f t="shared" ref="AJ263:AJ324" si="56">AA263/AB263</f>
        <v>82.9730048755453</v>
      </c>
      <c r="AK263" s="22">
        <f t="shared" ref="AK263:AK324" si="57">(W263+X263+Z263)/Y263</f>
        <v>1.1177024955459844</v>
      </c>
      <c r="AL263" s="22">
        <f t="shared" ref="AL263:AL324" si="58">AC263/AD263</f>
        <v>0.79515828677839873</v>
      </c>
      <c r="AM263" s="22">
        <f>(AA263/10)/T263</f>
        <v>0.59864325560967324</v>
      </c>
      <c r="AN263" s="22">
        <f t="shared" ref="AN263:AN324" si="59">Y263/Z263</f>
        <v>2.4490612895453792</v>
      </c>
      <c r="AO263" s="22">
        <f t="shared" ref="AO263:AO265" si="60">Y263/AB263/1000</f>
        <v>4.7472825250192467E-2</v>
      </c>
    </row>
    <row r="264" spans="1:41" x14ac:dyDescent="0.3">
      <c r="A264" s="10" t="s">
        <v>75</v>
      </c>
      <c r="B264" s="17">
        <v>376</v>
      </c>
      <c r="C264" s="17">
        <v>14</v>
      </c>
      <c r="D264" s="17">
        <v>4.9291999999999998</v>
      </c>
      <c r="E264" s="17">
        <v>4.8963999999999999</v>
      </c>
      <c r="F264" s="10">
        <f t="shared" si="49"/>
        <v>3.279999999999994E-2</v>
      </c>
      <c r="G264" s="10">
        <f t="shared" si="50"/>
        <v>0.6654223809137374</v>
      </c>
      <c r="H264" s="1">
        <v>14</v>
      </c>
      <c r="I264" s="1">
        <v>4.8948999999999998</v>
      </c>
      <c r="J264" s="13">
        <f t="shared" si="51"/>
        <v>3.4299999999999997E-2</v>
      </c>
      <c r="K264" s="25">
        <f t="shared" si="52"/>
        <v>3.279999999999994E-2</v>
      </c>
      <c r="L264" s="26">
        <f t="shared" si="53"/>
        <v>95.626822157434233</v>
      </c>
      <c r="M264" s="26">
        <v>376</v>
      </c>
      <c r="O264" s="20"/>
      <c r="P264" s="20"/>
      <c r="Q264" s="20"/>
      <c r="R264" s="20"/>
      <c r="S264" s="20"/>
      <c r="T264" s="20"/>
      <c r="U264" s="20"/>
      <c r="V264" s="20"/>
      <c r="W264" s="21"/>
      <c r="X264" s="21"/>
      <c r="Y264" s="21"/>
      <c r="Z264" s="21"/>
      <c r="AA264" s="21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</row>
    <row r="265" spans="1:41" x14ac:dyDescent="0.3">
      <c r="A265" s="10" t="s">
        <v>75</v>
      </c>
      <c r="B265" s="17">
        <v>372</v>
      </c>
      <c r="C265" s="17">
        <v>15</v>
      </c>
      <c r="D265" s="17">
        <v>5.6417000000000002</v>
      </c>
      <c r="E265" s="17">
        <v>5.6253000000000002</v>
      </c>
      <c r="F265" s="10">
        <f t="shared" si="49"/>
        <v>1.639999999999997E-2</v>
      </c>
      <c r="G265" s="10">
        <f t="shared" si="50"/>
        <v>0.29069252175762572</v>
      </c>
      <c r="H265" s="1">
        <v>15</v>
      </c>
      <c r="I265" s="1">
        <v>5.6243999999999996</v>
      </c>
      <c r="J265" s="13">
        <f t="shared" si="51"/>
        <v>1.7300000000000537E-2</v>
      </c>
      <c r="K265" s="25">
        <f t="shared" si="52"/>
        <v>1.639999999999997E-2</v>
      </c>
      <c r="L265" s="26">
        <f t="shared" si="53"/>
        <v>94.797687861268571</v>
      </c>
      <c r="M265" s="26">
        <v>372</v>
      </c>
      <c r="O265" s="20">
        <v>0</v>
      </c>
      <c r="P265" s="20">
        <v>0</v>
      </c>
      <c r="Q265" s="20">
        <v>47.899917000000002</v>
      </c>
      <c r="R265" s="20">
        <v>2.5178007999999998</v>
      </c>
      <c r="S265" s="20">
        <v>47.899917000000002</v>
      </c>
      <c r="T265" s="20">
        <v>0.65552880999999996</v>
      </c>
      <c r="U265" s="20">
        <v>22.195257265785287</v>
      </c>
      <c r="V265" s="20"/>
      <c r="W265" s="21">
        <v>0.32504299536206233</v>
      </c>
      <c r="X265" s="21">
        <v>1.2739977837562078</v>
      </c>
      <c r="Y265" s="21">
        <v>1.9773140850372459</v>
      </c>
      <c r="Z265" s="21">
        <v>0.86822238508997263</v>
      </c>
      <c r="AA265" s="21">
        <v>3.6533466614191195</v>
      </c>
      <c r="AB265" s="22">
        <v>4.9044394273418723E-2</v>
      </c>
      <c r="AC265" s="22">
        <v>10.299054941632713</v>
      </c>
      <c r="AD265" s="22">
        <v>12.391008624185419</v>
      </c>
      <c r="AE265" s="22">
        <v>22.446314801269732</v>
      </c>
      <c r="AF265" s="22"/>
      <c r="AG265" s="22"/>
      <c r="AH265" s="22">
        <f t="shared" si="54"/>
        <v>0.25513623297186405</v>
      </c>
      <c r="AI265" s="22">
        <f t="shared" si="55"/>
        <v>0.54123363269040847</v>
      </c>
      <c r="AJ265" s="22">
        <f t="shared" si="56"/>
        <v>74.490606226105939</v>
      </c>
      <c r="AK265" s="22">
        <f t="shared" si="57"/>
        <v>1.2477851560753777</v>
      </c>
      <c r="AL265" s="22">
        <f t="shared" si="58"/>
        <v>0.83117163856463461</v>
      </c>
      <c r="AM265" s="22">
        <f>(AA265/10)/T265</f>
        <v>0.55731290611302342</v>
      </c>
      <c r="AN265" s="22">
        <f t="shared" si="59"/>
        <v>2.2774281324620991</v>
      </c>
      <c r="AO265" s="22">
        <f t="shared" si="60"/>
        <v>4.0316821409066082E-2</v>
      </c>
    </row>
    <row r="266" spans="1:41" x14ac:dyDescent="0.3">
      <c r="A266" s="10" t="s">
        <v>75</v>
      </c>
      <c r="B266" s="17">
        <v>366</v>
      </c>
      <c r="C266" s="17">
        <v>16</v>
      </c>
      <c r="D266" s="17">
        <v>5.5326000000000004</v>
      </c>
      <c r="E266" s="17">
        <v>5.5110999999999999</v>
      </c>
      <c r="F266" s="10">
        <f t="shared" si="49"/>
        <v>2.1500000000000519E-2</v>
      </c>
      <c r="G266" s="10">
        <f t="shared" si="50"/>
        <v>0.38860571883021577</v>
      </c>
      <c r="H266" s="1">
        <v>16</v>
      </c>
      <c r="I266" s="1">
        <v>5.5103</v>
      </c>
      <c r="J266" s="13">
        <f t="shared" si="51"/>
        <v>2.2300000000000431E-2</v>
      </c>
      <c r="K266" s="25">
        <f t="shared" si="52"/>
        <v>2.1500000000000519E-2</v>
      </c>
      <c r="L266" s="26">
        <f t="shared" si="53"/>
        <v>96.412556053812125</v>
      </c>
      <c r="M266" s="26">
        <v>366</v>
      </c>
      <c r="O266" s="20"/>
      <c r="P266" s="20"/>
      <c r="Q266" s="20"/>
      <c r="R266" s="20"/>
      <c r="S266" s="20"/>
      <c r="T266" s="20"/>
      <c r="U266" s="20"/>
      <c r="V266" s="20"/>
      <c r="W266" s="21"/>
      <c r="X266" s="21"/>
      <c r="Y266" s="21"/>
      <c r="Z266" s="21"/>
      <c r="AA266" s="21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</row>
    <row r="267" spans="1:41" x14ac:dyDescent="0.3">
      <c r="A267" s="10" t="s">
        <v>76</v>
      </c>
      <c r="B267" s="17">
        <v>366</v>
      </c>
      <c r="C267" s="17">
        <v>49</v>
      </c>
      <c r="D267" s="17">
        <v>5.4837999999999996</v>
      </c>
      <c r="E267" s="17">
        <v>5.4569000000000001</v>
      </c>
      <c r="F267" s="10">
        <f t="shared" si="49"/>
        <v>2.689999999999948E-2</v>
      </c>
      <c r="G267" s="10">
        <f t="shared" si="50"/>
        <v>0.49053575987453013</v>
      </c>
      <c r="H267" s="1">
        <v>49</v>
      </c>
      <c r="I267" s="1">
        <v>5.4555999999999996</v>
      </c>
      <c r="J267" s="13">
        <f t="shared" si="51"/>
        <v>2.8200000000000003E-2</v>
      </c>
      <c r="K267" s="25">
        <f t="shared" si="52"/>
        <v>2.689999999999948E-2</v>
      </c>
      <c r="L267" s="26">
        <f t="shared" si="53"/>
        <v>95.390070921983963</v>
      </c>
      <c r="M267" s="26">
        <v>366</v>
      </c>
      <c r="O267" s="20"/>
      <c r="P267" s="20"/>
      <c r="Q267" s="20"/>
      <c r="R267" s="20"/>
      <c r="S267" s="20"/>
      <c r="T267" s="20"/>
      <c r="U267" s="20"/>
      <c r="V267" s="20"/>
      <c r="W267" s="21"/>
      <c r="X267" s="21"/>
      <c r="Y267" s="21"/>
      <c r="Z267" s="21"/>
      <c r="AA267" s="21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</row>
    <row r="268" spans="1:41" x14ac:dyDescent="0.3">
      <c r="A268" s="10" t="s">
        <v>75</v>
      </c>
      <c r="B268" s="17">
        <v>362</v>
      </c>
      <c r="C268" s="17">
        <v>17</v>
      </c>
      <c r="D268" s="17">
        <v>5.3109999999999999</v>
      </c>
      <c r="E268" s="17">
        <v>5.2900999999999998</v>
      </c>
      <c r="F268" s="10">
        <f t="shared" si="49"/>
        <v>2.0900000000000141E-2</v>
      </c>
      <c r="G268" s="10">
        <f t="shared" si="50"/>
        <v>0.39352287704763961</v>
      </c>
      <c r="H268" s="1">
        <v>17</v>
      </c>
      <c r="I268" s="1">
        <v>5.2899000000000003</v>
      </c>
      <c r="J268" s="13">
        <f t="shared" si="51"/>
        <v>2.1099999999999675E-2</v>
      </c>
      <c r="K268" s="25">
        <f t="shared" si="52"/>
        <v>2.0900000000000141E-2</v>
      </c>
      <c r="L268" s="26">
        <f t="shared" si="53"/>
        <v>99.052132701424</v>
      </c>
      <c r="M268" s="26">
        <v>362</v>
      </c>
      <c r="O268" s="20">
        <v>0</v>
      </c>
      <c r="P268" s="20">
        <v>0</v>
      </c>
      <c r="Q268" s="20">
        <v>51.099280999999998</v>
      </c>
      <c r="R268" s="20">
        <v>2.2376611999999998</v>
      </c>
      <c r="S268" s="20">
        <v>51.099280999999998</v>
      </c>
      <c r="T268" s="20">
        <v>0.53661722000000001</v>
      </c>
      <c r="U268" s="20">
        <v>26.642025983796533</v>
      </c>
      <c r="V268" s="20"/>
      <c r="W268" s="21">
        <v>0.17631774047869941</v>
      </c>
      <c r="X268" s="21">
        <v>0.89610287144362488</v>
      </c>
      <c r="Y268" s="21">
        <v>2.6709500225801595</v>
      </c>
      <c r="Z268" s="21">
        <v>1.0238885292789404</v>
      </c>
      <c r="AA268" s="21">
        <v>2.991737693813036</v>
      </c>
      <c r="AB268" s="22">
        <v>3.6380588589492696E-2</v>
      </c>
      <c r="AC268" s="22">
        <v>7.7156405238597028</v>
      </c>
      <c r="AD268" s="22">
        <v>15.036278789703401</v>
      </c>
      <c r="AE268" s="22">
        <v>11.106427818756586</v>
      </c>
      <c r="AF268" s="22"/>
      <c r="AG268" s="22"/>
      <c r="AH268" s="22">
        <f t="shared" si="54"/>
        <v>0.19676060204410561</v>
      </c>
      <c r="AI268" s="22">
        <f t="shared" si="55"/>
        <v>0.89277546895362159</v>
      </c>
      <c r="AJ268" s="22">
        <f t="shared" si="56"/>
        <v>82.234450013189132</v>
      </c>
      <c r="AK268" s="22">
        <f t="shared" si="57"/>
        <v>0.78485524756326697</v>
      </c>
      <c r="AL268" s="22">
        <f t="shared" si="58"/>
        <v>0.51313497387021367</v>
      </c>
      <c r="AM268" s="22">
        <f>(AA268/10)/T268</f>
        <v>0.55751801886138419</v>
      </c>
      <c r="AN268" s="22">
        <f t="shared" si="59"/>
        <v>2.6086336023914045</v>
      </c>
      <c r="AO268" s="22">
        <f t="shared" ref="AO268:AO324" si="61">Y268/AB268/1000</f>
        <v>7.3416899674668079E-2</v>
      </c>
    </row>
    <row r="269" spans="1:41" x14ac:dyDescent="0.3">
      <c r="A269" s="10" t="s">
        <v>76</v>
      </c>
      <c r="B269" s="17">
        <v>362</v>
      </c>
      <c r="C269" s="17">
        <v>50</v>
      </c>
      <c r="D269" s="17">
        <v>5.4660000000000002</v>
      </c>
      <c r="E269" s="17">
        <v>5.3768000000000002</v>
      </c>
      <c r="F269" s="10">
        <f t="shared" si="49"/>
        <v>8.9199999999999946E-2</v>
      </c>
      <c r="G269" s="10">
        <f t="shared" si="50"/>
        <v>1.6319063300402479</v>
      </c>
      <c r="H269" s="1">
        <v>50</v>
      </c>
      <c r="I269" s="1">
        <v>5.3766999999999996</v>
      </c>
      <c r="J269" s="13">
        <f t="shared" si="51"/>
        <v>8.9300000000000601E-2</v>
      </c>
      <c r="K269" s="25">
        <f t="shared" si="52"/>
        <v>8.9199999999999946E-2</v>
      </c>
      <c r="L269" s="26">
        <f t="shared" si="53"/>
        <v>99.888017917132515</v>
      </c>
      <c r="M269" s="26">
        <v>362</v>
      </c>
      <c r="O269" s="20">
        <v>0</v>
      </c>
      <c r="P269" s="20">
        <v>0</v>
      </c>
      <c r="Q269" s="20">
        <v>49.882711999999998</v>
      </c>
      <c r="R269" s="20">
        <v>2.0128810000000001</v>
      </c>
      <c r="S269" s="20">
        <v>49.882711999999998</v>
      </c>
      <c r="T269" s="20">
        <v>0.58772811999999997</v>
      </c>
      <c r="U269" s="20">
        <v>28.91204066873965</v>
      </c>
      <c r="V269" s="20"/>
      <c r="W269" s="21">
        <v>0.18757112260062697</v>
      </c>
      <c r="X269" s="21">
        <v>0.96397202552670702</v>
      </c>
      <c r="Y269" s="21">
        <v>2.780645498482635</v>
      </c>
      <c r="Z269" s="21">
        <v>1.0317909126671914</v>
      </c>
      <c r="AA269" s="21">
        <v>3.0577540369412914</v>
      </c>
      <c r="AB269" s="22">
        <v>3.7226999113309109E-2</v>
      </c>
      <c r="AC269" s="22">
        <v>7.3222059870368295</v>
      </c>
      <c r="AD269" s="22">
        <v>14.3369675171406</v>
      </c>
      <c r="AE269" s="22">
        <v>7.9633584354276739</v>
      </c>
      <c r="AF269" s="22"/>
      <c r="AG269" s="22"/>
      <c r="AH269" s="22">
        <f t="shared" si="54"/>
        <v>0.19458149991244769</v>
      </c>
      <c r="AI269" s="22">
        <f t="shared" si="55"/>
        <v>0.90937513772826162</v>
      </c>
      <c r="AJ269" s="22">
        <f t="shared" si="56"/>
        <v>82.138074778316124</v>
      </c>
      <c r="AK269" s="22">
        <f t="shared" si="57"/>
        <v>0.78518964822590465</v>
      </c>
      <c r="AL269" s="22">
        <f t="shared" si="58"/>
        <v>0.51072208807634856</v>
      </c>
      <c r="AM269" s="22">
        <f>(AA269/10)/T269</f>
        <v>0.52026675819787072</v>
      </c>
      <c r="AN269" s="22">
        <f t="shared" si="59"/>
        <v>2.694969944341373</v>
      </c>
      <c r="AO269" s="22">
        <f t="shared" si="61"/>
        <v>7.4694323064265475E-2</v>
      </c>
    </row>
    <row r="270" spans="1:41" x14ac:dyDescent="0.3">
      <c r="A270" s="10" t="s">
        <v>76</v>
      </c>
      <c r="B270" s="17">
        <v>358</v>
      </c>
      <c r="C270" s="18" t="s">
        <v>42</v>
      </c>
      <c r="D270" s="17">
        <v>5.5846</v>
      </c>
      <c r="E270" s="17">
        <v>5.5472999999999999</v>
      </c>
      <c r="F270" s="10">
        <f t="shared" si="49"/>
        <v>3.7300000000000111E-2</v>
      </c>
      <c r="G270" s="10">
        <f t="shared" si="50"/>
        <v>0.66790817605558339</v>
      </c>
      <c r="H270" s="2" t="s">
        <v>42</v>
      </c>
      <c r="I270" s="3">
        <v>5.5461999999999998</v>
      </c>
      <c r="J270" s="13">
        <f t="shared" si="51"/>
        <v>3.8400000000000212E-2</v>
      </c>
      <c r="K270" s="25">
        <f t="shared" si="52"/>
        <v>3.7300000000000111E-2</v>
      </c>
      <c r="L270" s="26">
        <f t="shared" si="53"/>
        <v>97.135416666666416</v>
      </c>
      <c r="M270" s="26">
        <v>358</v>
      </c>
      <c r="O270" s="20"/>
      <c r="P270" s="20"/>
      <c r="Q270" s="20"/>
      <c r="R270" s="20"/>
      <c r="S270" s="20"/>
      <c r="T270" s="20"/>
      <c r="U270" s="20"/>
      <c r="V270" s="20"/>
      <c r="W270" s="21"/>
      <c r="X270" s="21"/>
      <c r="Y270" s="21"/>
      <c r="Z270" s="21"/>
      <c r="AA270" s="21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</row>
    <row r="271" spans="1:41" x14ac:dyDescent="0.3">
      <c r="A271" s="10" t="s">
        <v>76</v>
      </c>
      <c r="B271" s="17">
        <v>354</v>
      </c>
      <c r="C271" s="18" t="s">
        <v>46</v>
      </c>
      <c r="D271" s="17">
        <v>5.4195000000000002</v>
      </c>
      <c r="E271" s="17">
        <v>5.3654000000000002</v>
      </c>
      <c r="F271" s="10">
        <f t="shared" si="49"/>
        <v>5.4100000000000037E-2</v>
      </c>
      <c r="G271" s="10">
        <f t="shared" si="50"/>
        <v>0.99824707076298613</v>
      </c>
      <c r="H271" s="2" t="s">
        <v>46</v>
      </c>
      <c r="I271" s="3">
        <v>5.3634000000000004</v>
      </c>
      <c r="J271" s="13">
        <f t="shared" si="51"/>
        <v>5.6099999999999817E-2</v>
      </c>
      <c r="K271" s="25">
        <f t="shared" si="52"/>
        <v>5.4100000000000037E-2</v>
      </c>
      <c r="L271" s="26">
        <f t="shared" si="53"/>
        <v>96.434937611408571</v>
      </c>
      <c r="M271" s="26">
        <v>354</v>
      </c>
      <c r="O271" s="20">
        <v>0</v>
      </c>
      <c r="P271" s="20">
        <v>0</v>
      </c>
      <c r="Q271" s="20">
        <v>47.228389999999997</v>
      </c>
      <c r="R271" s="20">
        <v>2.4561120000000001</v>
      </c>
      <c r="S271" s="20">
        <v>47.228389999999997</v>
      </c>
      <c r="T271" s="20">
        <v>0.60902210000000001</v>
      </c>
      <c r="U271" s="20">
        <v>22.433744199504474</v>
      </c>
      <c r="V271" s="20"/>
      <c r="W271" s="21">
        <v>0.14619507510696109</v>
      </c>
      <c r="X271" s="21">
        <v>0.56145742247275243</v>
      </c>
      <c r="Y271" s="21">
        <v>2.7108643546422666</v>
      </c>
      <c r="Z271" s="21">
        <v>0.85525436432341295</v>
      </c>
      <c r="AA271" s="21">
        <v>2.804815199400394</v>
      </c>
      <c r="AB271" s="22">
        <v>3.3827410137097537E-2</v>
      </c>
      <c r="AC271" s="22">
        <v>5.6704974860247965</v>
      </c>
      <c r="AD271" s="22">
        <v>13.283782517722701</v>
      </c>
      <c r="AE271" s="22">
        <v>4.8132475562911843</v>
      </c>
      <c r="AF271" s="22"/>
      <c r="AG271" s="22"/>
      <c r="AH271" s="22">
        <f t="shared" si="54"/>
        <v>0.26038497178128578</v>
      </c>
      <c r="AI271" s="22">
        <f t="shared" si="55"/>
        <v>0.96650373087745245</v>
      </c>
      <c r="AJ271" s="22">
        <f t="shared" si="56"/>
        <v>82.915457850095208</v>
      </c>
      <c r="AK271" s="22">
        <f t="shared" si="57"/>
        <v>0.57653451351289475</v>
      </c>
      <c r="AL271" s="22">
        <f t="shared" si="58"/>
        <v>0.42687370697762039</v>
      </c>
      <c r="AM271" s="22">
        <f>(AA271/10)/T271</f>
        <v>0.46054407539568659</v>
      </c>
      <c r="AN271" s="22">
        <f t="shared" si="59"/>
        <v>3.1696586041824135</v>
      </c>
      <c r="AO271" s="22">
        <f t="shared" si="61"/>
        <v>8.0138099359529161E-2</v>
      </c>
    </row>
    <row r="272" spans="1:41" x14ac:dyDescent="0.3">
      <c r="A272" s="10" t="s">
        <v>76</v>
      </c>
      <c r="B272" s="17">
        <v>350</v>
      </c>
      <c r="C272" s="6" t="s">
        <v>44</v>
      </c>
      <c r="D272" s="17">
        <v>5.8324999999999996</v>
      </c>
      <c r="E272" s="17">
        <v>5.7713999999999999</v>
      </c>
      <c r="F272" s="10">
        <f t="shared" si="49"/>
        <v>6.109999999999971E-2</v>
      </c>
      <c r="G272" s="10">
        <f t="shared" si="50"/>
        <v>1.0475782254607753</v>
      </c>
      <c r="H272" s="2" t="s">
        <v>44</v>
      </c>
      <c r="I272" s="3">
        <v>5.7698</v>
      </c>
      <c r="J272" s="13">
        <f t="shared" si="51"/>
        <v>6.2699999999999534E-2</v>
      </c>
      <c r="K272" s="25">
        <f t="shared" si="52"/>
        <v>6.109999999999971E-2</v>
      </c>
      <c r="L272" s="26">
        <f t="shared" si="53"/>
        <v>97.448165869218755</v>
      </c>
      <c r="M272" s="26">
        <v>350</v>
      </c>
      <c r="O272" s="20"/>
      <c r="P272" s="20"/>
      <c r="Q272" s="20"/>
      <c r="R272" s="20"/>
      <c r="S272" s="20"/>
      <c r="T272" s="20"/>
      <c r="U272" s="20"/>
      <c r="V272" s="20"/>
      <c r="W272" s="21"/>
      <c r="X272" s="21"/>
      <c r="Y272" s="21"/>
      <c r="Z272" s="21"/>
      <c r="AA272" s="21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</row>
    <row r="273" spans="1:41" x14ac:dyDescent="0.3">
      <c r="A273" s="10" t="s">
        <v>76</v>
      </c>
      <c r="B273" s="17">
        <v>346</v>
      </c>
      <c r="C273" s="18" t="s">
        <v>47</v>
      </c>
      <c r="D273" s="17">
        <v>5.6460999999999997</v>
      </c>
      <c r="E273" s="17">
        <v>5.5824999999999996</v>
      </c>
      <c r="F273" s="10">
        <f t="shared" si="49"/>
        <v>6.3600000000000101E-2</v>
      </c>
      <c r="G273" s="10">
        <f t="shared" si="50"/>
        <v>1.1264412603389968</v>
      </c>
      <c r="H273" s="2" t="s">
        <v>47</v>
      </c>
      <c r="I273" s="3">
        <v>5.5811999999999999</v>
      </c>
      <c r="J273" s="13">
        <f t="shared" si="51"/>
        <v>6.4899999999999736E-2</v>
      </c>
      <c r="K273" s="25">
        <f t="shared" si="52"/>
        <v>6.3600000000000101E-2</v>
      </c>
      <c r="L273" s="26">
        <f t="shared" si="53"/>
        <v>97.996918335901938</v>
      </c>
      <c r="M273" s="26">
        <v>346</v>
      </c>
      <c r="O273" s="20">
        <v>0</v>
      </c>
      <c r="P273" s="20">
        <v>0</v>
      </c>
      <c r="Q273" s="20">
        <v>48.982800099999999</v>
      </c>
      <c r="R273" s="20">
        <v>2.5109919999999999</v>
      </c>
      <c r="S273" s="20">
        <v>48.982800099999999</v>
      </c>
      <c r="T273" s="20">
        <v>0.61878721999999997</v>
      </c>
      <c r="U273" s="20">
        <v>22.758575143475831</v>
      </c>
      <c r="V273" s="20"/>
      <c r="W273" s="21">
        <v>0.11801382211538461</v>
      </c>
      <c r="X273" s="21">
        <v>0.15788912259615387</v>
      </c>
      <c r="Y273" s="21">
        <v>2.2493539663461539</v>
      </c>
      <c r="Z273" s="21">
        <v>0.51013746995192299</v>
      </c>
      <c r="AA273" s="21">
        <v>2.213359375</v>
      </c>
      <c r="AB273" s="22">
        <v>2.8744741586538457E-2</v>
      </c>
      <c r="AC273" s="22">
        <v>5.7331730769230766</v>
      </c>
      <c r="AD273" s="22">
        <v>15.237379807692299</v>
      </c>
      <c r="AE273" s="22">
        <v>12.845552884615385</v>
      </c>
      <c r="AF273" s="22"/>
      <c r="AG273" s="22"/>
      <c r="AH273" s="22">
        <f t="shared" si="54"/>
        <v>0.74744745030497362</v>
      </c>
      <c r="AI273" s="22">
        <f t="shared" si="55"/>
        <v>1.0162624252313992</v>
      </c>
      <c r="AJ273" s="22">
        <f t="shared" si="56"/>
        <v>77.000496537305636</v>
      </c>
      <c r="AK273" s="22">
        <f t="shared" si="57"/>
        <v>0.34945163207918933</v>
      </c>
      <c r="AL273" s="22">
        <f t="shared" si="58"/>
        <v>0.376257148491422</v>
      </c>
      <c r="AM273" s="22">
        <f>(AA273/10)/T273</f>
        <v>0.35769312995830782</v>
      </c>
      <c r="AN273" s="22">
        <f t="shared" si="59"/>
        <v>4.4093094486043931</v>
      </c>
      <c r="AO273" s="22">
        <f t="shared" si="61"/>
        <v>7.8252711355024193E-2</v>
      </c>
    </row>
    <row r="274" spans="1:41" x14ac:dyDescent="0.3">
      <c r="A274" s="10" t="s">
        <v>76</v>
      </c>
      <c r="B274" s="17">
        <v>342</v>
      </c>
      <c r="C274" s="18" t="s">
        <v>48</v>
      </c>
      <c r="D274" s="17">
        <v>5.3574999999999999</v>
      </c>
      <c r="E274" s="17">
        <v>5.3052999999999999</v>
      </c>
      <c r="F274" s="10">
        <f t="shared" si="49"/>
        <v>5.2200000000000024E-2</v>
      </c>
      <c r="G274" s="10">
        <f t="shared" si="50"/>
        <v>0.97433504433037843</v>
      </c>
      <c r="H274" s="2" t="s">
        <v>48</v>
      </c>
      <c r="I274" s="3">
        <v>5.3036000000000003</v>
      </c>
      <c r="J274" s="13">
        <f t="shared" si="51"/>
        <v>5.3899999999999615E-2</v>
      </c>
      <c r="K274" s="25">
        <f t="shared" si="52"/>
        <v>5.2200000000000024E-2</v>
      </c>
      <c r="L274" s="26">
        <f t="shared" si="53"/>
        <v>96.846011131726158</v>
      </c>
      <c r="M274" s="26">
        <v>342</v>
      </c>
      <c r="O274" s="20"/>
      <c r="P274" s="20"/>
      <c r="Q274" s="20"/>
      <c r="R274" s="20"/>
      <c r="S274" s="20"/>
      <c r="T274" s="20"/>
      <c r="U274" s="20"/>
      <c r="V274" s="20"/>
      <c r="W274" s="21"/>
      <c r="X274" s="21"/>
      <c r="Y274" s="21"/>
      <c r="Z274" s="21"/>
      <c r="AA274" s="21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</row>
    <row r="275" spans="1:41" x14ac:dyDescent="0.3">
      <c r="A275" s="10" t="s">
        <v>76</v>
      </c>
      <c r="B275" s="17">
        <v>338</v>
      </c>
      <c r="C275" s="12">
        <v>7</v>
      </c>
      <c r="D275" s="17">
        <v>4.9353999999999996</v>
      </c>
      <c r="E275" s="17">
        <v>4.8983999999999996</v>
      </c>
      <c r="F275" s="10">
        <f t="shared" si="49"/>
        <v>3.6999999999999922E-2</v>
      </c>
      <c r="G275" s="10">
        <f t="shared" si="50"/>
        <v>0.7496859423754898</v>
      </c>
      <c r="H275" s="4">
        <v>7</v>
      </c>
      <c r="I275" s="3">
        <v>4.8963999999999999</v>
      </c>
      <c r="J275" s="13">
        <f t="shared" si="51"/>
        <v>3.8999999999999702E-2</v>
      </c>
      <c r="K275" s="25">
        <f t="shared" si="52"/>
        <v>3.6999999999999922E-2</v>
      </c>
      <c r="L275" s="26">
        <f t="shared" si="53"/>
        <v>94.871794871795402</v>
      </c>
      <c r="M275" s="26">
        <v>338</v>
      </c>
      <c r="O275" s="20">
        <v>0</v>
      </c>
      <c r="P275" s="20">
        <v>0</v>
      </c>
      <c r="Q275" s="20">
        <v>47.118299</v>
      </c>
      <c r="R275" s="20">
        <v>2.3877011000000001</v>
      </c>
      <c r="S275" s="20">
        <v>47.118299</v>
      </c>
      <c r="T275" s="20">
        <v>0.65778150999999996</v>
      </c>
      <c r="U275" s="20">
        <v>23.022709514743422</v>
      </c>
      <c r="V275" s="20"/>
      <c r="W275" s="21">
        <v>0.11911090124123042</v>
      </c>
      <c r="X275" s="21">
        <v>0.17508263626551537</v>
      </c>
      <c r="Y275" s="21">
        <v>2.1729317323259583</v>
      </c>
      <c r="Z275" s="21">
        <v>0.58588640043173235</v>
      </c>
      <c r="AA275" s="21">
        <v>1.945992984349703</v>
      </c>
      <c r="AB275" s="22">
        <v>2.5930922827846738E-2</v>
      </c>
      <c r="AC275" s="22">
        <v>6.0186184565569354</v>
      </c>
      <c r="AD275" s="22">
        <v>16.423367512142473</v>
      </c>
      <c r="AE275" s="22">
        <v>8.90334</v>
      </c>
      <c r="AF275" s="22"/>
      <c r="AG275" s="22"/>
      <c r="AH275" s="22">
        <f t="shared" si="54"/>
        <v>0.68031247290906105</v>
      </c>
      <c r="AI275" s="22">
        <f t="shared" si="55"/>
        <v>1.1166184820815743</v>
      </c>
      <c r="AJ275" s="22">
        <f t="shared" si="56"/>
        <v>75.045265348595194</v>
      </c>
      <c r="AK275" s="22">
        <f t="shared" si="57"/>
        <v>0.40501959856622805</v>
      </c>
      <c r="AL275" s="22">
        <f t="shared" si="58"/>
        <v>0.36646677072208989</v>
      </c>
      <c r="AM275" s="22">
        <f>(AA275/10)/T275</f>
        <v>0.29584184942348157</v>
      </c>
      <c r="AN275" s="22">
        <f t="shared" si="59"/>
        <v>3.70879360013264</v>
      </c>
      <c r="AO275" s="22">
        <f t="shared" si="61"/>
        <v>8.3796930280957346E-2</v>
      </c>
    </row>
    <row r="276" spans="1:41" x14ac:dyDescent="0.3">
      <c r="A276" s="10" t="s">
        <v>76</v>
      </c>
      <c r="B276" s="17">
        <v>334</v>
      </c>
      <c r="C276" s="12">
        <v>9</v>
      </c>
      <c r="D276" s="17">
        <v>5.7613000000000003</v>
      </c>
      <c r="E276" s="17">
        <v>5.7446000000000002</v>
      </c>
      <c r="F276" s="10">
        <f t="shared" si="49"/>
        <v>1.6700000000000159E-2</v>
      </c>
      <c r="G276" s="10">
        <f t="shared" si="50"/>
        <v>0.28986513460503982</v>
      </c>
      <c r="H276" s="2">
        <v>9</v>
      </c>
      <c r="I276" s="3">
        <v>5.7439</v>
      </c>
      <c r="J276" s="13">
        <f t="shared" si="51"/>
        <v>1.7400000000000304E-2</v>
      </c>
      <c r="K276" s="25">
        <f t="shared" si="52"/>
        <v>1.6700000000000159E-2</v>
      </c>
      <c r="L276" s="26">
        <f t="shared" si="53"/>
        <v>95.97701149425211</v>
      </c>
      <c r="M276" s="26">
        <v>334</v>
      </c>
      <c r="O276" s="20"/>
      <c r="P276" s="20"/>
      <c r="Q276" s="20"/>
      <c r="R276" s="20"/>
      <c r="S276" s="20"/>
      <c r="T276" s="20"/>
      <c r="U276" s="20"/>
      <c r="V276" s="20"/>
      <c r="W276" s="21"/>
      <c r="X276" s="21"/>
      <c r="Y276" s="21"/>
      <c r="Z276" s="21"/>
      <c r="AA276" s="21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</row>
    <row r="277" spans="1:41" x14ac:dyDescent="0.3">
      <c r="A277" s="10" t="s">
        <v>76</v>
      </c>
      <c r="B277" s="17">
        <v>330</v>
      </c>
      <c r="C277" s="12">
        <v>10</v>
      </c>
      <c r="D277" s="17">
        <v>5.0692000000000004</v>
      </c>
      <c r="E277" s="17">
        <v>5.0418000000000003</v>
      </c>
      <c r="F277" s="10">
        <f t="shared" si="49"/>
        <v>2.7400000000000091E-2</v>
      </c>
      <c r="G277" s="10">
        <f t="shared" si="50"/>
        <v>0.54051921407717374</v>
      </c>
      <c r="H277" s="4">
        <v>10</v>
      </c>
      <c r="I277" s="3">
        <v>5.0407999999999999</v>
      </c>
      <c r="J277" s="13">
        <f t="shared" si="51"/>
        <v>2.8400000000000425E-2</v>
      </c>
      <c r="K277" s="25">
        <f t="shared" si="52"/>
        <v>2.7400000000000091E-2</v>
      </c>
      <c r="L277" s="26">
        <f t="shared" si="53"/>
        <v>96.478873239435487</v>
      </c>
      <c r="M277" s="26">
        <v>330</v>
      </c>
      <c r="O277" s="20">
        <v>0</v>
      </c>
      <c r="P277" s="20">
        <v>0</v>
      </c>
      <c r="Q277" s="20">
        <v>47.566571000000003</v>
      </c>
      <c r="R277" s="20">
        <v>2.4117806100000001</v>
      </c>
      <c r="S277" s="20">
        <v>47.566571000000003</v>
      </c>
      <c r="T277" s="20">
        <v>0.62238187</v>
      </c>
      <c r="U277" s="20">
        <v>23.009693586239312</v>
      </c>
      <c r="V277" s="20"/>
      <c r="W277" s="21">
        <v>0.14230237700386955</v>
      </c>
      <c r="X277" s="21">
        <v>0.18413147226828822</v>
      </c>
      <c r="Y277" s="21">
        <v>2.4291947669062095</v>
      </c>
      <c r="Z277" s="21">
        <v>0.61616832504145935</v>
      </c>
      <c r="AA277" s="21">
        <v>2.4445955408144466</v>
      </c>
      <c r="AB277" s="22">
        <v>3.1343283582089557E-2</v>
      </c>
      <c r="AC277" s="22">
        <v>6.8026533996683245</v>
      </c>
      <c r="AD277" s="22">
        <v>14.2306983600515</v>
      </c>
      <c r="AE277" s="22">
        <v>9.0031324857195489</v>
      </c>
      <c r="AF277" s="22"/>
      <c r="AG277" s="22"/>
      <c r="AH277" s="22">
        <f t="shared" si="54"/>
        <v>0.77283027855514186</v>
      </c>
      <c r="AI277" s="22">
        <f t="shared" si="55"/>
        <v>0.99370007281322859</v>
      </c>
      <c r="AJ277" s="22">
        <f t="shared" si="56"/>
        <v>77.994238683127577</v>
      </c>
      <c r="AK277" s="22">
        <f t="shared" si="57"/>
        <v>0.38803071172185294</v>
      </c>
      <c r="AL277" s="22">
        <f t="shared" si="58"/>
        <v>0.47802667357244905</v>
      </c>
      <c r="AM277" s="22">
        <f>(AA277/10)/T277</f>
        <v>0.39278064780621685</v>
      </c>
      <c r="AN277" s="22">
        <f t="shared" si="59"/>
        <v>3.9424207122992883</v>
      </c>
      <c r="AO277" s="22">
        <f t="shared" si="61"/>
        <v>7.7502880658436191E-2</v>
      </c>
    </row>
    <row r="278" spans="1:41" x14ac:dyDescent="0.3">
      <c r="A278" s="10" t="s">
        <v>76</v>
      </c>
      <c r="B278" s="17">
        <v>326</v>
      </c>
      <c r="C278" s="12">
        <v>17</v>
      </c>
      <c r="D278" s="17">
        <v>5.6238999999999999</v>
      </c>
      <c r="E278" s="17">
        <v>5.5919999999999996</v>
      </c>
      <c r="F278" s="10">
        <f t="shared" si="49"/>
        <v>3.1900000000000261E-2</v>
      </c>
      <c r="G278" s="10">
        <f t="shared" si="50"/>
        <v>0.5672220345312019</v>
      </c>
      <c r="H278" s="2" t="s">
        <v>49</v>
      </c>
      <c r="I278" s="3">
        <v>5.5911</v>
      </c>
      <c r="J278" s="13">
        <f t="shared" si="51"/>
        <v>3.279999999999994E-2</v>
      </c>
      <c r="K278" s="25">
        <f t="shared" si="52"/>
        <v>3.1900000000000261E-2</v>
      </c>
      <c r="L278" s="26">
        <f t="shared" si="53"/>
        <v>97.256097560976585</v>
      </c>
      <c r="M278" s="26">
        <v>326</v>
      </c>
      <c r="O278" s="20"/>
      <c r="P278" s="20"/>
      <c r="Q278" s="20"/>
      <c r="R278" s="20"/>
      <c r="S278" s="20"/>
      <c r="T278" s="20"/>
      <c r="U278" s="20"/>
      <c r="V278" s="20"/>
      <c r="W278" s="21"/>
      <c r="X278" s="21"/>
      <c r="Y278" s="21"/>
      <c r="Z278" s="21"/>
      <c r="AA278" s="21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</row>
    <row r="279" spans="1:41" x14ac:dyDescent="0.3">
      <c r="A279" s="10" t="s">
        <v>76</v>
      </c>
      <c r="B279" s="17">
        <v>322</v>
      </c>
      <c r="C279" s="12" t="s">
        <v>50</v>
      </c>
      <c r="D279" s="17">
        <v>5.2973999999999997</v>
      </c>
      <c r="E279" s="17">
        <v>5.2538</v>
      </c>
      <c r="F279" s="10">
        <f t="shared" si="49"/>
        <v>4.3599999999999639E-2</v>
      </c>
      <c r="G279" s="10">
        <f t="shared" si="50"/>
        <v>0.82304526748970519</v>
      </c>
      <c r="H279" s="4" t="s">
        <v>50</v>
      </c>
      <c r="I279" s="3">
        <v>5.2525000000000004</v>
      </c>
      <c r="J279" s="13">
        <f t="shared" si="51"/>
        <v>4.4899999999999274E-2</v>
      </c>
      <c r="K279" s="25">
        <f t="shared" si="52"/>
        <v>4.3599999999999639E-2</v>
      </c>
      <c r="L279" s="26">
        <f t="shared" si="53"/>
        <v>97.104677060134392</v>
      </c>
      <c r="M279" s="26">
        <v>322</v>
      </c>
      <c r="O279" s="20">
        <v>0</v>
      </c>
      <c r="P279" s="20">
        <v>0</v>
      </c>
      <c r="Q279" s="20">
        <v>48.992809999999999</v>
      </c>
      <c r="R279" s="20">
        <v>2.522891</v>
      </c>
      <c r="S279" s="20">
        <v>48.992809999999999</v>
      </c>
      <c r="T279" s="20">
        <v>0.61887009999999998</v>
      </c>
      <c r="U279" s="20">
        <v>22.655865169495364</v>
      </c>
      <c r="V279" s="20"/>
      <c r="W279" s="21">
        <v>0.12223189328142156</v>
      </c>
      <c r="X279" s="21">
        <v>0.18669898672257157</v>
      </c>
      <c r="Y279" s="21">
        <v>2.3246584556254364</v>
      </c>
      <c r="Z279" s="21">
        <v>0.57491857592093432</v>
      </c>
      <c r="AA279" s="21">
        <v>2.0984789607666965</v>
      </c>
      <c r="AB279" s="22">
        <v>2.6105932414894683E-2</v>
      </c>
      <c r="AC279" s="22">
        <v>6.2002096436058691</v>
      </c>
      <c r="AD279" s="22">
        <v>14.3038085255066</v>
      </c>
      <c r="AE279" s="22">
        <v>15.135519616651688</v>
      </c>
      <c r="AF279" s="22"/>
      <c r="AG279" s="22"/>
      <c r="AH279" s="22">
        <f t="shared" si="54"/>
        <v>0.6547003571211345</v>
      </c>
      <c r="AI279" s="22">
        <f t="shared" si="55"/>
        <v>1.1077825887642463</v>
      </c>
      <c r="AJ279" s="22">
        <f t="shared" si="56"/>
        <v>80.383221997825061</v>
      </c>
      <c r="AK279" s="22">
        <f t="shared" si="57"/>
        <v>0.38020615621451914</v>
      </c>
      <c r="AL279" s="22">
        <f t="shared" si="58"/>
        <v>0.43346564885496291</v>
      </c>
      <c r="AM279" s="22">
        <f>(AA279/10)/T279</f>
        <v>0.33908229865470907</v>
      </c>
      <c r="AN279" s="22">
        <f t="shared" si="59"/>
        <v>4.0434568528276866</v>
      </c>
      <c r="AO279" s="22">
        <f t="shared" si="61"/>
        <v>8.9047133757961763E-2</v>
      </c>
    </row>
    <row r="280" spans="1:41" x14ac:dyDescent="0.3">
      <c r="A280" s="10" t="s">
        <v>76</v>
      </c>
      <c r="B280" s="17">
        <v>318</v>
      </c>
      <c r="C280" s="12">
        <v>19</v>
      </c>
      <c r="D280" s="17">
        <v>4.9776999999999996</v>
      </c>
      <c r="E280" s="17">
        <v>4.9489000000000001</v>
      </c>
      <c r="F280" s="10">
        <f t="shared" si="49"/>
        <v>2.8799999999999493E-2</v>
      </c>
      <c r="G280" s="10">
        <f t="shared" si="50"/>
        <v>0.57858046889124481</v>
      </c>
      <c r="H280" s="2">
        <v>19</v>
      </c>
      <c r="I280" s="3">
        <v>4.9478</v>
      </c>
      <c r="J280" s="13">
        <f t="shared" si="51"/>
        <v>2.9899999999999594E-2</v>
      </c>
      <c r="K280" s="25">
        <f t="shared" si="52"/>
        <v>2.8799999999999493E-2</v>
      </c>
      <c r="L280" s="26">
        <f t="shared" si="53"/>
        <v>96.321070234113321</v>
      </c>
      <c r="M280" s="26">
        <v>318</v>
      </c>
      <c r="O280" s="20"/>
      <c r="P280" s="20"/>
      <c r="Q280" s="20"/>
      <c r="R280" s="20"/>
      <c r="S280" s="20"/>
      <c r="T280" s="20"/>
      <c r="U280" s="20"/>
      <c r="V280" s="20"/>
      <c r="W280" s="21"/>
      <c r="X280" s="21"/>
      <c r="Y280" s="21"/>
      <c r="Z280" s="21"/>
      <c r="AA280" s="21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</row>
    <row r="281" spans="1:41" x14ac:dyDescent="0.3">
      <c r="A281" s="10" t="s">
        <v>76</v>
      </c>
      <c r="B281" s="17">
        <v>314</v>
      </c>
      <c r="C281" s="12">
        <v>22</v>
      </c>
      <c r="D281" s="17">
        <v>5.1673999999999998</v>
      </c>
      <c r="E281" s="17">
        <v>5.1368</v>
      </c>
      <c r="F281" s="10">
        <f t="shared" si="49"/>
        <v>3.0599999999999739E-2</v>
      </c>
      <c r="G281" s="10">
        <f t="shared" si="50"/>
        <v>0.59217401401090952</v>
      </c>
      <c r="H281" s="2">
        <v>22</v>
      </c>
      <c r="I281" s="3">
        <v>5.1364999999999998</v>
      </c>
      <c r="J281" s="13">
        <f t="shared" si="51"/>
        <v>3.0899999999999928E-2</v>
      </c>
      <c r="K281" s="25">
        <f t="shared" si="52"/>
        <v>3.0599999999999739E-2</v>
      </c>
      <c r="L281" s="26">
        <f t="shared" si="53"/>
        <v>99.029126213591624</v>
      </c>
      <c r="M281" s="26">
        <v>314</v>
      </c>
      <c r="O281" s="20">
        <v>0</v>
      </c>
      <c r="P281" s="20">
        <v>0</v>
      </c>
      <c r="Q281" s="20">
        <v>48.2270161</v>
      </c>
      <c r="R281" s="20">
        <v>2.4788101</v>
      </c>
      <c r="S281" s="20">
        <v>48.2270161</v>
      </c>
      <c r="T281" s="20">
        <v>0.58998200000000001</v>
      </c>
      <c r="U281" s="20">
        <v>22.698330992223514</v>
      </c>
      <c r="V281" s="20"/>
      <c r="W281" s="21">
        <v>0.11798193892750747</v>
      </c>
      <c r="X281" s="21">
        <v>0.16884306727904669</v>
      </c>
      <c r="Y281" s="21">
        <v>2.2198516633565046</v>
      </c>
      <c r="Z281" s="21">
        <v>0.51619569265144005</v>
      </c>
      <c r="AA281" s="21">
        <v>1.9105207298907647</v>
      </c>
      <c r="AB281" s="22">
        <v>2.4237835153922548E-2</v>
      </c>
      <c r="AC281" s="22">
        <v>5.8335402184707057</v>
      </c>
      <c r="AD281" s="22">
        <v>15.523709036742799</v>
      </c>
      <c r="AE281" s="22">
        <v>27.013406156901691</v>
      </c>
      <c r="AF281" s="22"/>
      <c r="AG281" s="22"/>
      <c r="AH281" s="22">
        <f t="shared" si="54"/>
        <v>0.6987668539124493</v>
      </c>
      <c r="AI281" s="22">
        <f t="shared" si="55"/>
        <v>1.161909226435573</v>
      </c>
      <c r="AJ281" s="22">
        <f t="shared" si="56"/>
        <v>78.8239014647137</v>
      </c>
      <c r="AK281" s="22">
        <f t="shared" si="57"/>
        <v>0.36174520672421634</v>
      </c>
      <c r="AL281" s="22">
        <f t="shared" si="58"/>
        <v>0.37578263059835765</v>
      </c>
      <c r="AM281" s="22">
        <f>(AA281/10)/T281</f>
        <v>0.32382695232918374</v>
      </c>
      <c r="AN281" s="22">
        <f t="shared" si="59"/>
        <v>4.3004071807616855</v>
      </c>
      <c r="AO281" s="22">
        <f t="shared" si="61"/>
        <v>9.1586218375499309E-2</v>
      </c>
    </row>
    <row r="282" spans="1:41" x14ac:dyDescent="0.3">
      <c r="A282" s="10" t="s">
        <v>76</v>
      </c>
      <c r="B282" s="17">
        <v>310</v>
      </c>
      <c r="C282" s="12" t="s">
        <v>51</v>
      </c>
      <c r="D282" s="17">
        <v>6.3342000000000001</v>
      </c>
      <c r="E282" s="17">
        <v>6.2423999999999999</v>
      </c>
      <c r="F282" s="10">
        <f t="shared" si="49"/>
        <v>9.1800000000000104E-2</v>
      </c>
      <c r="G282" s="10">
        <f t="shared" si="50"/>
        <v>1.4492753623188421</v>
      </c>
      <c r="H282" s="2" t="s">
        <v>51</v>
      </c>
      <c r="I282" s="3">
        <v>6.2405999999999997</v>
      </c>
      <c r="J282" s="13">
        <f t="shared" si="51"/>
        <v>9.360000000000035E-2</v>
      </c>
      <c r="K282" s="25">
        <f t="shared" si="52"/>
        <v>9.1800000000000104E-2</v>
      </c>
      <c r="L282" s="26">
        <f t="shared" si="53"/>
        <v>98.07692307692281</v>
      </c>
      <c r="M282" s="26">
        <v>310</v>
      </c>
      <c r="O282" s="20"/>
      <c r="P282" s="20"/>
      <c r="Q282" s="20"/>
      <c r="R282" s="20"/>
      <c r="S282" s="20"/>
      <c r="T282" s="20"/>
      <c r="U282" s="20"/>
      <c r="V282" s="20"/>
      <c r="W282" s="21"/>
      <c r="X282" s="21"/>
      <c r="Y282" s="21"/>
      <c r="Z282" s="21"/>
      <c r="AA282" s="21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</row>
    <row r="283" spans="1:41" x14ac:dyDescent="0.3">
      <c r="A283" s="10" t="s">
        <v>76</v>
      </c>
      <c r="B283" s="17">
        <v>306</v>
      </c>
      <c r="C283" s="12" t="s">
        <v>52</v>
      </c>
      <c r="D283" s="17">
        <v>6.0164999999999997</v>
      </c>
      <c r="E283" s="17">
        <v>5.9405000000000001</v>
      </c>
      <c r="F283" s="10">
        <f t="shared" si="49"/>
        <v>7.5999999999999623E-2</v>
      </c>
      <c r="G283" s="10">
        <f t="shared" si="50"/>
        <v>1.2631928862295292</v>
      </c>
      <c r="H283" s="2" t="s">
        <v>52</v>
      </c>
      <c r="I283" s="3">
        <v>5.9386000000000001</v>
      </c>
      <c r="J283" s="13">
        <f t="shared" si="51"/>
        <v>7.7899999999999636E-2</v>
      </c>
      <c r="K283" s="25">
        <f t="shared" si="52"/>
        <v>7.5999999999999623E-2</v>
      </c>
      <c r="L283" s="26">
        <f t="shared" si="53"/>
        <v>97.560975609756071</v>
      </c>
      <c r="M283" s="26">
        <v>306</v>
      </c>
      <c r="O283" s="20">
        <v>0</v>
      </c>
      <c r="P283" s="20">
        <v>0</v>
      </c>
      <c r="Q283" s="20">
        <v>45.112771799999997</v>
      </c>
      <c r="R283" s="20">
        <v>1.8722810000000001</v>
      </c>
      <c r="S283" s="20">
        <v>45.112771799999997</v>
      </c>
      <c r="T283" s="20">
        <v>1.3960067112000001</v>
      </c>
      <c r="U283" s="20">
        <v>28.110933722021421</v>
      </c>
      <c r="V283" s="20"/>
      <c r="W283" s="21">
        <v>0.10953985003092145</v>
      </c>
      <c r="X283" s="21">
        <v>0.15243729707792208</v>
      </c>
      <c r="Y283" s="21">
        <v>1.9195294526901667</v>
      </c>
      <c r="Z283" s="21">
        <v>0.4584445442949906</v>
      </c>
      <c r="AA283" s="21">
        <v>1.7281439780457635</v>
      </c>
      <c r="AB283" s="22">
        <v>2.1694882498453923E-2</v>
      </c>
      <c r="AC283" s="22">
        <v>5.9464285714285712</v>
      </c>
      <c r="AD283" s="22">
        <v>15.4816403834261</v>
      </c>
      <c r="AE283" s="22">
        <v>15.931508967223248</v>
      </c>
      <c r="AF283" s="22"/>
      <c r="AG283" s="22"/>
      <c r="AH283" s="22">
        <f t="shared" si="54"/>
        <v>0.71858955866245422</v>
      </c>
      <c r="AI283" s="22">
        <f t="shared" si="55"/>
        <v>1.110746255564208</v>
      </c>
      <c r="AJ283" s="22">
        <f t="shared" si="56"/>
        <v>79.656756756756764</v>
      </c>
      <c r="AK283" s="22">
        <f t="shared" si="57"/>
        <v>0.37531161107957128</v>
      </c>
      <c r="AL283" s="22">
        <f t="shared" si="58"/>
        <v>0.38409551082161369</v>
      </c>
      <c r="AM283" s="22">
        <f>(AA283/10)/T283</f>
        <v>0.12379195344700457</v>
      </c>
      <c r="AN283" s="22">
        <f t="shared" si="59"/>
        <v>4.1870483062287835</v>
      </c>
      <c r="AO283" s="22">
        <f t="shared" si="61"/>
        <v>8.8478444297956496E-2</v>
      </c>
    </row>
    <row r="284" spans="1:41" x14ac:dyDescent="0.3">
      <c r="A284" s="10" t="s">
        <v>76</v>
      </c>
      <c r="B284" s="17">
        <v>302</v>
      </c>
      <c r="C284" s="12">
        <v>25</v>
      </c>
      <c r="D284" s="17">
        <v>6.3164999999999996</v>
      </c>
      <c r="E284" s="17">
        <v>6.2649999999999997</v>
      </c>
      <c r="F284" s="10">
        <f t="shared" si="49"/>
        <v>5.1499999999999879E-2</v>
      </c>
      <c r="G284" s="10">
        <f t="shared" si="50"/>
        <v>0.81532494261062116</v>
      </c>
      <c r="H284" s="2">
        <v>25</v>
      </c>
      <c r="I284" s="3">
        <v>6.2633000000000001</v>
      </c>
      <c r="J284" s="13">
        <f t="shared" si="51"/>
        <v>5.319999999999947E-2</v>
      </c>
      <c r="K284" s="25">
        <f t="shared" si="52"/>
        <v>5.1499999999999879E-2</v>
      </c>
      <c r="L284" s="26">
        <f t="shared" si="53"/>
        <v>96.80451127819623</v>
      </c>
      <c r="M284" s="26">
        <v>302</v>
      </c>
      <c r="O284" s="20"/>
      <c r="P284" s="20"/>
      <c r="Q284" s="20"/>
      <c r="R284" s="20"/>
      <c r="S284" s="20"/>
      <c r="T284" s="20"/>
      <c r="U284" s="20"/>
      <c r="V284" s="20"/>
      <c r="W284" s="21"/>
      <c r="X284" s="21"/>
      <c r="Y284" s="21"/>
      <c r="Z284" s="21"/>
      <c r="AA284" s="21"/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</row>
    <row r="285" spans="1:41" x14ac:dyDescent="0.3">
      <c r="A285" s="10" t="s">
        <v>76</v>
      </c>
      <c r="B285" s="17">
        <v>298</v>
      </c>
      <c r="C285" s="12" t="s">
        <v>53</v>
      </c>
      <c r="D285" s="17">
        <v>5.4942000000000002</v>
      </c>
      <c r="E285" s="17">
        <v>5.4458000000000002</v>
      </c>
      <c r="F285" s="10">
        <f t="shared" si="49"/>
        <v>4.8399999999999999E-2</v>
      </c>
      <c r="G285" s="10">
        <f t="shared" si="50"/>
        <v>0.8809289796512686</v>
      </c>
      <c r="H285" s="4" t="s">
        <v>53</v>
      </c>
      <c r="I285" s="3">
        <v>5.4443000000000001</v>
      </c>
      <c r="J285" s="13">
        <f t="shared" si="51"/>
        <v>4.9900000000000055E-2</v>
      </c>
      <c r="K285" s="25">
        <f t="shared" si="52"/>
        <v>4.8399999999999999E-2</v>
      </c>
      <c r="L285" s="26">
        <f t="shared" si="53"/>
        <v>96.993987975951796</v>
      </c>
      <c r="M285" s="26">
        <v>298</v>
      </c>
      <c r="O285" s="20">
        <v>0</v>
      </c>
      <c r="P285" s="20">
        <v>0</v>
      </c>
      <c r="Q285" s="20">
        <v>47.528709999999997</v>
      </c>
      <c r="R285" s="20">
        <v>2.4299119999999998</v>
      </c>
      <c r="S285" s="20">
        <v>47.528709999999997</v>
      </c>
      <c r="T285" s="20">
        <v>0.64448910000000004</v>
      </c>
      <c r="U285" s="20">
        <v>22.819822967525848</v>
      </c>
      <c r="V285" s="20"/>
      <c r="W285" s="21">
        <v>0.10896787362442312</v>
      </c>
      <c r="X285" s="21">
        <v>0.14208318542184356</v>
      </c>
      <c r="Y285" s="21">
        <v>1.6852838914526882</v>
      </c>
      <c r="Z285" s="21">
        <v>0.39196419062832799</v>
      </c>
      <c r="AA285" s="21">
        <v>1.5327301502780737</v>
      </c>
      <c r="AB285" s="22">
        <v>2.0202737348637242E-2</v>
      </c>
      <c r="AC285" s="22">
        <v>5.8070050881552477</v>
      </c>
      <c r="AD285" s="22">
        <v>15.5506251725634</v>
      </c>
      <c r="AE285" s="22">
        <v>15.395613931290184</v>
      </c>
      <c r="AF285" s="22"/>
      <c r="AG285" s="22"/>
      <c r="AH285" s="22">
        <f t="shared" si="54"/>
        <v>0.76693011422075441</v>
      </c>
      <c r="AI285" s="22">
        <f t="shared" si="55"/>
        <v>1.0995307237526042</v>
      </c>
      <c r="AJ285" s="22">
        <f t="shared" si="56"/>
        <v>75.867449238578686</v>
      </c>
      <c r="AK285" s="22">
        <f t="shared" si="57"/>
        <v>0.38154714047632987</v>
      </c>
      <c r="AL285" s="22">
        <f t="shared" si="58"/>
        <v>0.37342582846127514</v>
      </c>
      <c r="AM285" s="22">
        <f>(AA285/10)/T285</f>
        <v>0.23782095775988665</v>
      </c>
      <c r="AN285" s="22">
        <f t="shared" si="59"/>
        <v>4.2995863697424443</v>
      </c>
      <c r="AO285" s="22">
        <f t="shared" si="61"/>
        <v>8.341859137055839E-2</v>
      </c>
    </row>
    <row r="286" spans="1:41" x14ac:dyDescent="0.3">
      <c r="A286" s="10" t="s">
        <v>76</v>
      </c>
      <c r="B286" s="17">
        <v>294</v>
      </c>
      <c r="C286" s="12" t="s">
        <v>54</v>
      </c>
      <c r="D286" s="17">
        <v>6.3631000000000002</v>
      </c>
      <c r="E286" s="17">
        <v>6.2851999999999997</v>
      </c>
      <c r="F286" s="10">
        <f t="shared" si="49"/>
        <v>7.7900000000000524E-2</v>
      </c>
      <c r="G286" s="10">
        <f t="shared" si="50"/>
        <v>1.2242460435951112</v>
      </c>
      <c r="H286" s="2" t="s">
        <v>54</v>
      </c>
      <c r="I286" s="3">
        <v>6.2827999999999999</v>
      </c>
      <c r="J286" s="13">
        <f t="shared" si="51"/>
        <v>8.030000000000026E-2</v>
      </c>
      <c r="K286" s="25">
        <f t="shared" si="52"/>
        <v>7.7900000000000524E-2</v>
      </c>
      <c r="L286" s="26">
        <f t="shared" si="53"/>
        <v>97.011207970112423</v>
      </c>
      <c r="M286" s="26">
        <v>294</v>
      </c>
      <c r="O286" s="20"/>
      <c r="P286" s="20"/>
      <c r="Q286" s="20"/>
      <c r="R286" s="20"/>
      <c r="S286" s="20"/>
      <c r="T286" s="20"/>
      <c r="U286" s="20"/>
      <c r="V286" s="20"/>
      <c r="W286" s="21"/>
      <c r="X286" s="21"/>
      <c r="Y286" s="21"/>
      <c r="Z286" s="21"/>
      <c r="AA286" s="21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</row>
    <row r="287" spans="1:41" x14ac:dyDescent="0.3">
      <c r="A287" s="10" t="s">
        <v>76</v>
      </c>
      <c r="B287" s="17">
        <v>290</v>
      </c>
      <c r="C287" s="12" t="s">
        <v>55</v>
      </c>
      <c r="D287" s="17">
        <v>5.633</v>
      </c>
      <c r="E287" s="17">
        <v>5.5632999999999999</v>
      </c>
      <c r="F287" s="10">
        <f t="shared" si="49"/>
        <v>6.9700000000000095E-2</v>
      </c>
      <c r="G287" s="10">
        <f t="shared" si="50"/>
        <v>1.2373513225634669</v>
      </c>
      <c r="H287" s="2" t="s">
        <v>55</v>
      </c>
      <c r="I287" s="3">
        <v>5.5620000000000003</v>
      </c>
      <c r="J287" s="13">
        <f t="shared" si="51"/>
        <v>7.099999999999973E-2</v>
      </c>
      <c r="K287" s="25">
        <f t="shared" si="52"/>
        <v>6.9700000000000095E-2</v>
      </c>
      <c r="L287" s="26">
        <f t="shared" si="53"/>
        <v>98.169014084507538</v>
      </c>
      <c r="M287" s="26">
        <v>290</v>
      </c>
      <c r="O287" s="20">
        <v>0</v>
      </c>
      <c r="P287" s="20">
        <v>0</v>
      </c>
      <c r="Q287" s="20">
        <v>48.099801262</v>
      </c>
      <c r="R287" s="20">
        <v>1.700893478</v>
      </c>
      <c r="S287" s="20">
        <v>48.099801262</v>
      </c>
      <c r="T287" s="20">
        <v>1.457811725</v>
      </c>
      <c r="U287" s="20">
        <v>32.992327580473365</v>
      </c>
      <c r="V287" s="20"/>
      <c r="W287" s="21">
        <v>0.10951175370099236</v>
      </c>
      <c r="X287" s="21">
        <v>0.13347119764487997</v>
      </c>
      <c r="Y287" s="21">
        <v>1.7825503059653867</v>
      </c>
      <c r="Z287" s="21">
        <v>0.40752956414010588</v>
      </c>
      <c r="AA287" s="21">
        <v>1.6691667918058841</v>
      </c>
      <c r="AB287" s="22">
        <v>2.1491252768705185E-2</v>
      </c>
      <c r="AC287" s="22">
        <v>6.0106243195555074</v>
      </c>
      <c r="AD287" s="22">
        <v>17.038048579044101</v>
      </c>
      <c r="AE287" s="22">
        <v>22.959917908673404</v>
      </c>
      <c r="AF287" s="22"/>
      <c r="AG287" s="22"/>
      <c r="AH287" s="22">
        <f t="shared" si="54"/>
        <v>0.82048978081671764</v>
      </c>
      <c r="AI287" s="22">
        <f t="shared" si="55"/>
        <v>1.0679282110787933</v>
      </c>
      <c r="AJ287" s="22">
        <f t="shared" si="56"/>
        <v>77.667263503431812</v>
      </c>
      <c r="AK287" s="22">
        <f t="shared" si="57"/>
        <v>0.36493360849845757</v>
      </c>
      <c r="AL287" s="22">
        <f t="shared" si="58"/>
        <v>0.35277656896390452</v>
      </c>
      <c r="AM287" s="22">
        <f>(AA287/10)/T287</f>
        <v>0.11449810446584824</v>
      </c>
      <c r="AN287" s="22">
        <f t="shared" si="59"/>
        <v>4.3740392423469876</v>
      </c>
      <c r="AO287" s="22">
        <f t="shared" si="61"/>
        <v>8.2943061772605187E-2</v>
      </c>
    </row>
    <row r="288" spans="1:41" x14ac:dyDescent="0.3">
      <c r="A288" s="10" t="s">
        <v>76</v>
      </c>
      <c r="B288" s="17">
        <v>286</v>
      </c>
      <c r="C288" s="12">
        <v>33</v>
      </c>
      <c r="D288" s="17">
        <v>5.3993000000000002</v>
      </c>
      <c r="E288" s="17">
        <v>5.3380000000000001</v>
      </c>
      <c r="F288" s="10">
        <f t="shared" si="49"/>
        <v>6.1300000000000132E-2</v>
      </c>
      <c r="G288" s="10">
        <f t="shared" si="50"/>
        <v>1.1353323578982484</v>
      </c>
      <c r="H288" s="4">
        <v>33</v>
      </c>
      <c r="I288" s="3">
        <v>5.3367000000000004</v>
      </c>
      <c r="J288" s="13">
        <f t="shared" si="51"/>
        <v>6.2599999999999767E-2</v>
      </c>
      <c r="K288" s="25">
        <f t="shared" si="52"/>
        <v>6.1300000000000132E-2</v>
      </c>
      <c r="L288" s="26">
        <f t="shared" si="53"/>
        <v>97.923322683706644</v>
      </c>
      <c r="M288" s="26">
        <v>286</v>
      </c>
      <c r="O288" s="20"/>
      <c r="P288" s="20"/>
      <c r="Q288" s="20"/>
      <c r="R288" s="20"/>
      <c r="S288" s="20"/>
      <c r="T288" s="20"/>
      <c r="U288" s="20"/>
      <c r="V288" s="20"/>
      <c r="W288" s="21"/>
      <c r="X288" s="21"/>
      <c r="Y288" s="21"/>
      <c r="Z288" s="21"/>
      <c r="AA288" s="21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</row>
    <row r="289" spans="1:41" x14ac:dyDescent="0.3">
      <c r="A289" s="10" t="s">
        <v>76</v>
      </c>
      <c r="B289" s="17">
        <v>282</v>
      </c>
      <c r="C289" s="12">
        <v>34</v>
      </c>
      <c r="D289" s="17">
        <v>6.5212000000000003</v>
      </c>
      <c r="E289" s="17">
        <v>6.4324000000000003</v>
      </c>
      <c r="F289" s="10">
        <f t="shared" si="49"/>
        <v>8.879999999999999E-2</v>
      </c>
      <c r="G289" s="10">
        <f t="shared" si="50"/>
        <v>1.3617125682389741</v>
      </c>
      <c r="H289" s="2">
        <v>34</v>
      </c>
      <c r="I289" s="3">
        <v>6.4298999999999999</v>
      </c>
      <c r="J289" s="13">
        <f t="shared" si="51"/>
        <v>9.1300000000000381E-2</v>
      </c>
      <c r="K289" s="25">
        <f t="shared" si="52"/>
        <v>8.879999999999999E-2</v>
      </c>
      <c r="L289" s="26">
        <f t="shared" si="53"/>
        <v>97.261774370207689</v>
      </c>
      <c r="M289" s="26">
        <v>282</v>
      </c>
      <c r="O289" s="20">
        <v>0</v>
      </c>
      <c r="P289" s="20">
        <v>0</v>
      </c>
      <c r="Q289" s="20">
        <v>48.228172000000001</v>
      </c>
      <c r="R289" s="20">
        <v>2.5170911999999999</v>
      </c>
      <c r="S289" s="20">
        <v>48.228172000000001</v>
      </c>
      <c r="T289" s="20">
        <v>0.62388909999999997</v>
      </c>
      <c r="U289" s="20">
        <v>22.353659917712427</v>
      </c>
      <c r="V289" s="20"/>
      <c r="W289" s="21">
        <v>0.1150115216968822</v>
      </c>
      <c r="X289" s="21">
        <v>0.1540470307337794</v>
      </c>
      <c r="Y289" s="21">
        <v>1.4828133762736333</v>
      </c>
      <c r="Z289" s="21">
        <v>0.3843811946472695</v>
      </c>
      <c r="AA289" s="21">
        <v>1.4744638940559152</v>
      </c>
      <c r="AB289" s="22">
        <v>2.3015283600322053E-2</v>
      </c>
      <c r="AC289" s="22">
        <v>6.2025597601265989</v>
      </c>
      <c r="AD289" s="22">
        <v>16.045281656903299</v>
      </c>
      <c r="AE289" s="22">
        <v>17.667064604791918</v>
      </c>
      <c r="AF289" s="22"/>
      <c r="AG289" s="22"/>
      <c r="AH289" s="22">
        <f t="shared" si="54"/>
        <v>0.74660005550929776</v>
      </c>
      <c r="AI289" s="22">
        <f t="shared" si="55"/>
        <v>1.0056627240933995</v>
      </c>
      <c r="AJ289" s="22">
        <f t="shared" si="56"/>
        <v>64.064554652512868</v>
      </c>
      <c r="AK289" s="22">
        <f t="shared" si="57"/>
        <v>0.44067564909621337</v>
      </c>
      <c r="AL289" s="22">
        <f t="shared" si="58"/>
        <v>0.38656596330037113</v>
      </c>
      <c r="AM289" s="22">
        <f>(AA289/10)/T289</f>
        <v>0.23633429307482937</v>
      </c>
      <c r="AN289" s="22">
        <f t="shared" si="59"/>
        <v>3.8576636862642277</v>
      </c>
      <c r="AO289" s="22">
        <f t="shared" si="61"/>
        <v>6.4427334549676557E-2</v>
      </c>
    </row>
    <row r="290" spans="1:41" x14ac:dyDescent="0.3">
      <c r="A290" s="10" t="s">
        <v>76</v>
      </c>
      <c r="B290" s="17">
        <v>278</v>
      </c>
      <c r="C290" s="4" t="s">
        <v>58</v>
      </c>
      <c r="D290" s="17">
        <v>5.3710000000000004</v>
      </c>
      <c r="E290" s="17">
        <v>5.3282999999999996</v>
      </c>
      <c r="F290" s="10">
        <f t="shared" si="49"/>
        <v>4.2700000000000848E-2</v>
      </c>
      <c r="G290" s="10">
        <f t="shared" si="50"/>
        <v>0.79501024017875344</v>
      </c>
      <c r="H290" s="4" t="s">
        <v>58</v>
      </c>
      <c r="I290" s="3">
        <v>5.3266999999999998</v>
      </c>
      <c r="J290" s="13">
        <f t="shared" si="51"/>
        <v>4.4300000000000672E-2</v>
      </c>
      <c r="K290" s="25">
        <f t="shared" si="52"/>
        <v>4.2700000000000848E-2</v>
      </c>
      <c r="L290" s="26">
        <f t="shared" si="53"/>
        <v>96.388261851016253</v>
      </c>
      <c r="M290" s="26">
        <v>278</v>
      </c>
      <c r="O290" s="20"/>
      <c r="P290" s="20"/>
      <c r="Q290" s="20"/>
      <c r="R290" s="20"/>
      <c r="S290" s="20"/>
      <c r="T290" s="20"/>
      <c r="U290" s="20"/>
      <c r="V290" s="20"/>
      <c r="W290" s="21"/>
      <c r="X290" s="21"/>
      <c r="Y290" s="21"/>
      <c r="Z290" s="21"/>
      <c r="AA290" s="21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</row>
    <row r="291" spans="1:41" x14ac:dyDescent="0.3">
      <c r="A291" s="10" t="s">
        <v>77</v>
      </c>
      <c r="B291" s="17">
        <v>276</v>
      </c>
      <c r="C291" s="10">
        <v>18</v>
      </c>
      <c r="D291" s="17">
        <v>5.2046000000000001</v>
      </c>
      <c r="E291" s="17">
        <v>5.1257999999999999</v>
      </c>
      <c r="F291" s="10">
        <f t="shared" si="49"/>
        <v>7.8800000000000203E-2</v>
      </c>
      <c r="G291" s="10">
        <f t="shared" si="50"/>
        <v>1.5140452676478537</v>
      </c>
      <c r="H291" s="1">
        <v>18</v>
      </c>
      <c r="I291" s="1">
        <v>5.1235999999999997</v>
      </c>
      <c r="J291" s="13">
        <f t="shared" si="51"/>
        <v>8.1000000000000405E-2</v>
      </c>
      <c r="K291" s="25">
        <f t="shared" si="52"/>
        <v>7.8800000000000203E-2</v>
      </c>
      <c r="L291" s="26">
        <f t="shared" si="53"/>
        <v>97.283950617283708</v>
      </c>
      <c r="M291" s="26">
        <v>276</v>
      </c>
      <c r="O291" s="20"/>
      <c r="P291" s="20"/>
      <c r="Q291" s="20"/>
      <c r="R291" s="20"/>
      <c r="S291" s="20"/>
      <c r="T291" s="20"/>
      <c r="U291" s="20"/>
      <c r="V291" s="20"/>
      <c r="W291" s="21"/>
      <c r="X291" s="21"/>
      <c r="Y291" s="21"/>
      <c r="Z291" s="21"/>
      <c r="AA291" s="21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</row>
    <row r="292" spans="1:41" x14ac:dyDescent="0.3">
      <c r="A292" s="10" t="s">
        <v>76</v>
      </c>
      <c r="B292" s="17">
        <v>274</v>
      </c>
      <c r="C292" s="12">
        <v>35</v>
      </c>
      <c r="D292" s="17">
        <v>5.4503000000000004</v>
      </c>
      <c r="E292" s="17">
        <v>5.3867000000000003</v>
      </c>
      <c r="F292" s="10">
        <f t="shared" si="49"/>
        <v>6.3600000000000101E-2</v>
      </c>
      <c r="G292" s="10">
        <f t="shared" si="50"/>
        <v>1.1669082435829239</v>
      </c>
      <c r="H292" s="2">
        <v>35</v>
      </c>
      <c r="I292" s="3">
        <v>5.3852000000000002</v>
      </c>
      <c r="J292" s="13">
        <f t="shared" si="51"/>
        <v>6.5100000000000158E-2</v>
      </c>
      <c r="K292" s="25">
        <f t="shared" si="52"/>
        <v>6.3600000000000101E-2</v>
      </c>
      <c r="L292" s="26">
        <f t="shared" si="53"/>
        <v>97.695852534562135</v>
      </c>
      <c r="M292" s="26">
        <v>274</v>
      </c>
      <c r="O292" s="20">
        <v>0</v>
      </c>
      <c r="P292" s="20">
        <v>0</v>
      </c>
      <c r="Q292" s="20">
        <v>49.577089000000001</v>
      </c>
      <c r="R292" s="20">
        <v>2.4988011999999999</v>
      </c>
      <c r="S292" s="20">
        <v>49.577089000000001</v>
      </c>
      <c r="T292" s="20">
        <v>0.61778191999999998</v>
      </c>
      <c r="U292" s="20">
        <v>23.147074351759823</v>
      </c>
      <c r="V292" s="20"/>
      <c r="W292" s="21">
        <v>0.10819134239005299</v>
      </c>
      <c r="X292" s="21">
        <v>0.16095695179983116</v>
      </c>
      <c r="Y292" s="21">
        <v>1.4582111059943206</v>
      </c>
      <c r="Z292" s="21">
        <v>0.35636958899378313</v>
      </c>
      <c r="AA292" s="21">
        <v>1.5119065162330187</v>
      </c>
      <c r="AB292" s="22">
        <v>2.238372093023256E-2</v>
      </c>
      <c r="AC292" s="22">
        <v>6.0603269629288512</v>
      </c>
      <c r="AD292" s="22">
        <v>15.0717629902525</v>
      </c>
      <c r="AE292" s="22">
        <v>6.2322511320899547</v>
      </c>
      <c r="AF292" s="22"/>
      <c r="AG292" s="22"/>
      <c r="AH292" s="22">
        <f t="shared" si="54"/>
        <v>0.67217564187349677</v>
      </c>
      <c r="AI292" s="22">
        <f t="shared" si="55"/>
        <v>0.96448496672103601</v>
      </c>
      <c r="AJ292" s="22">
        <f t="shared" si="56"/>
        <v>67.544914491449148</v>
      </c>
      <c r="AK292" s="22">
        <f t="shared" si="57"/>
        <v>0.42896250111683321</v>
      </c>
      <c r="AL292" s="22">
        <f t="shared" si="58"/>
        <v>0.40209808015481019</v>
      </c>
      <c r="AM292" s="22">
        <f>(AA292/10)/T292</f>
        <v>0.24473142824137986</v>
      </c>
      <c r="AN292" s="22">
        <f t="shared" si="59"/>
        <v>4.0918505703912889</v>
      </c>
      <c r="AO292" s="22">
        <f t="shared" si="61"/>
        <v>6.5146054605460552E-2</v>
      </c>
    </row>
    <row r="293" spans="1:41" x14ac:dyDescent="0.3">
      <c r="A293" s="10" t="s">
        <v>77</v>
      </c>
      <c r="B293" s="17">
        <v>272</v>
      </c>
      <c r="C293" s="12">
        <v>19</v>
      </c>
      <c r="D293" s="17">
        <v>5.1973000000000003</v>
      </c>
      <c r="E293" s="17">
        <v>5.0941000000000001</v>
      </c>
      <c r="F293" s="10">
        <f t="shared" si="49"/>
        <v>0.10320000000000018</v>
      </c>
      <c r="G293" s="10">
        <f t="shared" si="50"/>
        <v>1.9856463933196116</v>
      </c>
      <c r="H293" s="1">
        <v>19</v>
      </c>
      <c r="I293" s="1">
        <v>5.0911999999999997</v>
      </c>
      <c r="J293" s="13">
        <f t="shared" si="51"/>
        <v>0.10610000000000053</v>
      </c>
      <c r="K293" s="25">
        <f t="shared" si="52"/>
        <v>0.10320000000000018</v>
      </c>
      <c r="L293" s="26">
        <f t="shared" si="53"/>
        <v>97.266729500470944</v>
      </c>
      <c r="M293" s="26">
        <v>272</v>
      </c>
      <c r="O293" s="20">
        <v>0</v>
      </c>
      <c r="P293" s="20">
        <v>0</v>
      </c>
      <c r="Q293" s="20">
        <v>49.098112</v>
      </c>
      <c r="R293" s="20">
        <v>2.5189810000000001</v>
      </c>
      <c r="S293" s="20">
        <v>49.098112</v>
      </c>
      <c r="T293" s="20">
        <v>0.62007182000000005</v>
      </c>
      <c r="U293" s="20">
        <v>22.739802589486249</v>
      </c>
      <c r="V293" s="20"/>
      <c r="W293" s="21">
        <v>0.10909717229810688</v>
      </c>
      <c r="X293" s="21">
        <v>0.13018377066858375</v>
      </c>
      <c r="Y293" s="21">
        <v>1.2814014697659557</v>
      </c>
      <c r="Z293" s="21">
        <v>0.26685298346513298</v>
      </c>
      <c r="AA293" s="21">
        <v>1.1872671539260324</v>
      </c>
      <c r="AB293" s="22">
        <v>1.8731528077322469E-2</v>
      </c>
      <c r="AC293" s="22">
        <v>5.9088185957344832</v>
      </c>
      <c r="AD293" s="22">
        <v>15.563543414010701</v>
      </c>
      <c r="AE293" s="22">
        <v>3.4108155603482708</v>
      </c>
      <c r="AF293" s="22"/>
      <c r="AG293" s="22"/>
      <c r="AH293" s="22">
        <f t="shared" si="54"/>
        <v>0.83802436922680457</v>
      </c>
      <c r="AI293" s="22">
        <f t="shared" si="55"/>
        <v>1.0792865493908779</v>
      </c>
      <c r="AJ293" s="22">
        <f t="shared" si="56"/>
        <v>63.383358208955229</v>
      </c>
      <c r="AK293" s="22">
        <f t="shared" si="57"/>
        <v>0.39498466200781518</v>
      </c>
      <c r="AL293" s="22">
        <f t="shared" si="58"/>
        <v>0.37965766783001442</v>
      </c>
      <c r="AM293" s="22">
        <f>(AA293/10)/T293</f>
        <v>0.19147252231621045</v>
      </c>
      <c r="AN293" s="22">
        <f t="shared" si="59"/>
        <v>4.8019004814063981</v>
      </c>
      <c r="AO293" s="22">
        <f t="shared" si="61"/>
        <v>6.8408805970149256E-2</v>
      </c>
    </row>
    <row r="294" spans="1:41" x14ac:dyDescent="0.3">
      <c r="A294" s="10" t="s">
        <v>76</v>
      </c>
      <c r="B294" s="17">
        <v>270</v>
      </c>
      <c r="C294" s="4" t="s">
        <v>60</v>
      </c>
      <c r="D294" s="17">
        <v>5.4288999999999996</v>
      </c>
      <c r="E294" s="17">
        <v>5.4069000000000003</v>
      </c>
      <c r="F294" s="10">
        <f t="shared" si="49"/>
        <v>2.1999999999999353E-2</v>
      </c>
      <c r="G294" s="10">
        <f t="shared" si="50"/>
        <v>0.40523863029341772</v>
      </c>
      <c r="H294" s="4" t="s">
        <v>60</v>
      </c>
      <c r="I294" s="3">
        <v>5.4058999999999999</v>
      </c>
      <c r="J294" s="13">
        <f t="shared" si="51"/>
        <v>2.2999999999999687E-2</v>
      </c>
      <c r="K294" s="25">
        <f t="shared" si="52"/>
        <v>2.1999999999999353E-2</v>
      </c>
      <c r="L294" s="26">
        <f t="shared" si="53"/>
        <v>95.652173913041977</v>
      </c>
      <c r="M294" s="26">
        <v>270</v>
      </c>
      <c r="O294" s="20"/>
      <c r="P294" s="20"/>
      <c r="Q294" s="20"/>
      <c r="R294" s="20"/>
      <c r="S294" s="20"/>
      <c r="T294" s="20"/>
      <c r="U294" s="20"/>
      <c r="V294" s="20"/>
      <c r="W294" s="21"/>
      <c r="X294" s="21"/>
      <c r="Y294" s="21"/>
      <c r="Z294" s="21"/>
      <c r="AA294" s="21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</row>
    <row r="295" spans="1:41" x14ac:dyDescent="0.3">
      <c r="A295" s="10" t="s">
        <v>77</v>
      </c>
      <c r="B295" s="17">
        <v>268</v>
      </c>
      <c r="C295" s="12">
        <v>20</v>
      </c>
      <c r="D295" s="17">
        <v>4.8319999999999999</v>
      </c>
      <c r="E295" s="17">
        <v>4.6036000000000001</v>
      </c>
      <c r="F295" s="10">
        <f t="shared" si="49"/>
        <v>0.22839999999999971</v>
      </c>
      <c r="G295" s="10">
        <f t="shared" si="50"/>
        <v>4.7268211920529746</v>
      </c>
      <c r="H295" s="1">
        <v>20</v>
      </c>
      <c r="I295" s="1">
        <v>4.5967000000000002</v>
      </c>
      <c r="J295" s="13">
        <f t="shared" si="51"/>
        <v>0.23529999999999962</v>
      </c>
      <c r="K295" s="25">
        <f t="shared" si="52"/>
        <v>0.22839999999999971</v>
      </c>
      <c r="L295" s="26">
        <f t="shared" si="53"/>
        <v>97.067573310667271</v>
      </c>
      <c r="M295" s="26">
        <v>268</v>
      </c>
      <c r="O295" s="20"/>
      <c r="P295" s="20"/>
      <c r="Q295" s="20"/>
      <c r="R295" s="20"/>
      <c r="S295" s="20"/>
      <c r="T295" s="20"/>
      <c r="U295" s="20"/>
      <c r="V295" s="20"/>
      <c r="W295" s="21"/>
      <c r="X295" s="21"/>
      <c r="Y295" s="21"/>
      <c r="Z295" s="21"/>
      <c r="AA295" s="21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</row>
    <row r="296" spans="1:41" x14ac:dyDescent="0.3">
      <c r="A296" s="10" t="s">
        <v>77</v>
      </c>
      <c r="B296" s="17">
        <v>264</v>
      </c>
      <c r="C296" s="12">
        <v>21</v>
      </c>
      <c r="D296" s="17">
        <v>5.3117000000000001</v>
      </c>
      <c r="E296" s="17">
        <v>5.2336</v>
      </c>
      <c r="F296" s="10">
        <f t="shared" si="49"/>
        <v>7.8100000000000058E-2</v>
      </c>
      <c r="G296" s="10">
        <f t="shared" si="50"/>
        <v>1.4703390628235793</v>
      </c>
      <c r="H296" s="1">
        <v>21</v>
      </c>
      <c r="I296" s="1">
        <v>5.2305000000000001</v>
      </c>
      <c r="J296" s="13">
        <f t="shared" si="51"/>
        <v>8.1199999999999939E-2</v>
      </c>
      <c r="K296" s="25">
        <f t="shared" si="52"/>
        <v>7.8100000000000058E-2</v>
      </c>
      <c r="L296" s="26">
        <f t="shared" si="53"/>
        <v>96.182266009852356</v>
      </c>
      <c r="M296" s="26">
        <v>264</v>
      </c>
      <c r="O296" s="20">
        <v>0</v>
      </c>
      <c r="P296" s="20">
        <v>0</v>
      </c>
      <c r="Q296" s="20">
        <v>48.237780999999998</v>
      </c>
      <c r="R296" s="20">
        <v>2.4211099200000001</v>
      </c>
      <c r="S296" s="20">
        <v>48.237780999999998</v>
      </c>
      <c r="T296" s="20">
        <v>0.67892200000000003</v>
      </c>
      <c r="U296" s="20">
        <v>23.244467631055208</v>
      </c>
      <c r="V296" s="20"/>
      <c r="W296" s="21">
        <v>0.12206135321100917</v>
      </c>
      <c r="X296" s="21">
        <v>0.14489286248504188</v>
      </c>
      <c r="Y296" s="21">
        <v>1.1155800009972077</v>
      </c>
      <c r="Z296" s="21">
        <v>0.28259735241324291</v>
      </c>
      <c r="AA296" s="21">
        <v>0.99199379238133223</v>
      </c>
      <c r="AB296" s="22">
        <v>2.0563671719186282E-2</v>
      </c>
      <c r="AC296" s="22">
        <v>5.9843687674511363</v>
      </c>
      <c r="AD296" s="22">
        <v>16.464025727961701</v>
      </c>
      <c r="AE296" s="22">
        <v>16.091194654966095</v>
      </c>
      <c r="AF296" s="22"/>
      <c r="AG296" s="22"/>
      <c r="AH296" s="22">
        <f t="shared" si="54"/>
        <v>0.84242488634393742</v>
      </c>
      <c r="AI296" s="22">
        <f t="shared" si="55"/>
        <v>1.1245836511932201</v>
      </c>
      <c r="AJ296" s="22">
        <f t="shared" si="56"/>
        <v>48.240110323089034</v>
      </c>
      <c r="AK296" s="22">
        <f t="shared" si="57"/>
        <v>0.49261511287227666</v>
      </c>
      <c r="AL296" s="22">
        <f t="shared" si="58"/>
        <v>0.36348149998864343</v>
      </c>
      <c r="AM296" s="22">
        <f>(AA296/10)/T296</f>
        <v>0.14611307225002756</v>
      </c>
      <c r="AN296" s="22">
        <f t="shared" si="59"/>
        <v>3.9475953736675207</v>
      </c>
      <c r="AO296" s="22">
        <f t="shared" si="61"/>
        <v>5.4250039401103213E-2</v>
      </c>
    </row>
    <row r="297" spans="1:41" x14ac:dyDescent="0.3">
      <c r="A297" s="10" t="s">
        <v>77</v>
      </c>
      <c r="B297" s="17">
        <v>260</v>
      </c>
      <c r="C297" s="12">
        <v>22</v>
      </c>
      <c r="D297" s="17">
        <v>5.5608000000000004</v>
      </c>
      <c r="E297" s="17">
        <v>5.4504999999999999</v>
      </c>
      <c r="F297" s="10">
        <f t="shared" si="49"/>
        <v>0.11030000000000051</v>
      </c>
      <c r="G297" s="10">
        <f t="shared" si="50"/>
        <v>1.9835275499928158</v>
      </c>
      <c r="H297" s="5">
        <v>22</v>
      </c>
      <c r="I297" s="5">
        <v>5.4474</v>
      </c>
      <c r="J297" s="13">
        <f t="shared" si="51"/>
        <v>0.11340000000000039</v>
      </c>
      <c r="K297" s="25">
        <f t="shared" si="52"/>
        <v>0.11030000000000051</v>
      </c>
      <c r="L297" s="26">
        <f t="shared" si="53"/>
        <v>97.266313932980722</v>
      </c>
      <c r="M297" s="26">
        <v>260</v>
      </c>
      <c r="O297" s="20"/>
      <c r="P297" s="20"/>
      <c r="Q297" s="20"/>
      <c r="R297" s="20"/>
      <c r="S297" s="20"/>
      <c r="T297" s="20"/>
      <c r="U297" s="20"/>
      <c r="V297" s="20"/>
      <c r="W297" s="21"/>
      <c r="X297" s="21"/>
      <c r="Y297" s="21"/>
      <c r="Z297" s="21"/>
      <c r="AA297" s="21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</row>
    <row r="298" spans="1:41" x14ac:dyDescent="0.3">
      <c r="A298" s="10" t="s">
        <v>77</v>
      </c>
      <c r="B298" s="17">
        <v>256</v>
      </c>
      <c r="C298" s="12">
        <v>23</v>
      </c>
      <c r="D298" s="17">
        <v>5.0578000000000003</v>
      </c>
      <c r="E298" s="17">
        <v>5.0014000000000003</v>
      </c>
      <c r="F298" s="10">
        <f t="shared" si="49"/>
        <v>5.6400000000000006E-2</v>
      </c>
      <c r="G298" s="10">
        <f t="shared" si="50"/>
        <v>1.1151093360749733</v>
      </c>
      <c r="H298" s="1">
        <v>23</v>
      </c>
      <c r="I298" s="1">
        <v>4.9996</v>
      </c>
      <c r="J298" s="13">
        <f t="shared" si="51"/>
        <v>5.8200000000000252E-2</v>
      </c>
      <c r="K298" s="25">
        <f t="shared" si="52"/>
        <v>5.6400000000000006E-2</v>
      </c>
      <c r="L298" s="26">
        <f t="shared" si="53"/>
        <v>96.907216494844945</v>
      </c>
      <c r="M298" s="26">
        <v>256</v>
      </c>
      <c r="O298" s="20"/>
      <c r="P298" s="20"/>
      <c r="Q298" s="20"/>
      <c r="R298" s="20"/>
      <c r="S298" s="20"/>
      <c r="T298" s="20"/>
      <c r="U298" s="20"/>
      <c r="V298" s="20"/>
      <c r="W298" s="21"/>
      <c r="X298" s="21"/>
      <c r="Y298" s="21"/>
      <c r="Z298" s="21"/>
      <c r="AA298" s="21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</row>
    <row r="299" spans="1:41" x14ac:dyDescent="0.3">
      <c r="A299" s="10" t="s">
        <v>77</v>
      </c>
      <c r="B299" s="17">
        <v>252</v>
      </c>
      <c r="C299" s="12">
        <v>24</v>
      </c>
      <c r="D299" s="17">
        <v>5.4105999999999996</v>
      </c>
      <c r="E299" s="17">
        <v>5.2923</v>
      </c>
      <c r="F299" s="10">
        <f t="shared" si="49"/>
        <v>0.11829999999999963</v>
      </c>
      <c r="G299" s="10">
        <f t="shared" si="50"/>
        <v>2.1864488226813963</v>
      </c>
      <c r="H299" s="1">
        <v>24</v>
      </c>
      <c r="I299" s="1">
        <v>5.2891000000000004</v>
      </c>
      <c r="J299" s="13">
        <f t="shared" si="51"/>
        <v>0.12149999999999928</v>
      </c>
      <c r="K299" s="25">
        <f t="shared" si="52"/>
        <v>0.11829999999999963</v>
      </c>
      <c r="L299" s="26">
        <f t="shared" si="53"/>
        <v>97.366255144033204</v>
      </c>
      <c r="M299" s="26">
        <v>252</v>
      </c>
      <c r="O299" s="20">
        <v>0</v>
      </c>
      <c r="P299" s="20">
        <v>0</v>
      </c>
      <c r="Q299" s="20">
        <v>49.002918000000001</v>
      </c>
      <c r="R299" s="20">
        <v>1.978812</v>
      </c>
      <c r="S299" s="20">
        <v>49.002918000000001</v>
      </c>
      <c r="T299" s="20">
        <v>1.0239819999999999</v>
      </c>
      <c r="U299" s="20">
        <v>28.891107897061467</v>
      </c>
      <c r="V299" s="20"/>
      <c r="W299" s="21">
        <v>0.12951487120309707</v>
      </c>
      <c r="X299" s="21">
        <v>0.14091688691185228</v>
      </c>
      <c r="Y299" s="21">
        <v>1.0866283874329958</v>
      </c>
      <c r="Z299" s="21">
        <v>0.32664281194163192</v>
      </c>
      <c r="AA299" s="21">
        <v>0.98330963371054203</v>
      </c>
      <c r="AB299" s="22">
        <v>2.5922237939249547E-2</v>
      </c>
      <c r="AC299" s="22">
        <v>5.8293627159023238</v>
      </c>
      <c r="AD299" s="22">
        <v>17.412336212030901</v>
      </c>
      <c r="AE299" s="22">
        <v>17.873362120309707</v>
      </c>
      <c r="AF299" s="22"/>
      <c r="AG299" s="22"/>
      <c r="AH299" s="22">
        <f t="shared" si="54"/>
        <v>0.91908694579743655</v>
      </c>
      <c r="AI299" s="22">
        <f t="shared" si="55"/>
        <v>1.1050724514236456</v>
      </c>
      <c r="AJ299" s="22">
        <f t="shared" si="56"/>
        <v>37.933053311793223</v>
      </c>
      <c r="AK299" s="22">
        <f t="shared" si="57"/>
        <v>0.54947448176564262</v>
      </c>
      <c r="AL299" s="22">
        <f t="shared" si="58"/>
        <v>0.33478349171058258</v>
      </c>
      <c r="AM299" s="22">
        <f>(AA299/10)/T299</f>
        <v>9.6028019409573812E-2</v>
      </c>
      <c r="AN299" s="22">
        <f t="shared" si="59"/>
        <v>3.3266563588950686</v>
      </c>
      <c r="AO299" s="22">
        <f t="shared" si="61"/>
        <v>4.1918772213247184E-2</v>
      </c>
    </row>
    <row r="300" spans="1:41" x14ac:dyDescent="0.3">
      <c r="A300" s="10" t="s">
        <v>77</v>
      </c>
      <c r="B300" s="17">
        <v>248</v>
      </c>
      <c r="C300" s="12">
        <v>25</v>
      </c>
      <c r="D300" s="17">
        <v>5.2747999999999999</v>
      </c>
      <c r="E300" s="17">
        <v>5.1985999999999999</v>
      </c>
      <c r="F300" s="10">
        <f t="shared" si="49"/>
        <v>7.6200000000000045E-2</v>
      </c>
      <c r="G300" s="10">
        <f t="shared" si="50"/>
        <v>1.4446045347690917</v>
      </c>
      <c r="H300" s="1">
        <v>25</v>
      </c>
      <c r="I300" s="1">
        <v>5.1963999999999997</v>
      </c>
      <c r="J300" s="13">
        <f t="shared" si="51"/>
        <v>7.8400000000000247E-2</v>
      </c>
      <c r="K300" s="25">
        <f t="shared" si="52"/>
        <v>7.6200000000000045E-2</v>
      </c>
      <c r="L300" s="26">
        <f t="shared" si="53"/>
        <v>97.193877551020165</v>
      </c>
      <c r="M300" s="26">
        <v>248</v>
      </c>
      <c r="O300" s="20"/>
      <c r="P300" s="20"/>
      <c r="Q300" s="20"/>
      <c r="R300" s="20"/>
      <c r="S300" s="20"/>
      <c r="T300" s="20"/>
      <c r="U300" s="20"/>
      <c r="V300" s="20"/>
      <c r="W300" s="21"/>
      <c r="X300" s="21"/>
      <c r="Y300" s="21"/>
      <c r="Z300" s="21"/>
      <c r="AA300" s="21"/>
      <c r="AB300" s="22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</row>
    <row r="301" spans="1:41" x14ac:dyDescent="0.3">
      <c r="A301" s="10" t="s">
        <v>77</v>
      </c>
      <c r="B301" s="17">
        <v>244</v>
      </c>
      <c r="C301" s="12">
        <v>31</v>
      </c>
      <c r="D301" s="17">
        <v>4.8762999999999996</v>
      </c>
      <c r="E301" s="17">
        <v>4.7925000000000004</v>
      </c>
      <c r="F301" s="10">
        <f t="shared" si="49"/>
        <v>8.3799999999999208E-2</v>
      </c>
      <c r="G301" s="10">
        <f t="shared" si="50"/>
        <v>1.7185160880175381</v>
      </c>
      <c r="H301" s="1">
        <v>31</v>
      </c>
      <c r="I301" s="1">
        <v>4.7897999999999996</v>
      </c>
      <c r="J301" s="13">
        <f t="shared" si="51"/>
        <v>8.6500000000000021E-2</v>
      </c>
      <c r="K301" s="25">
        <f t="shared" si="52"/>
        <v>8.3799999999999208E-2</v>
      </c>
      <c r="L301" s="26">
        <f t="shared" si="53"/>
        <v>96.878612716762063</v>
      </c>
      <c r="M301" s="26">
        <v>244</v>
      </c>
      <c r="O301" s="20">
        <v>0</v>
      </c>
      <c r="P301" s="20">
        <v>0</v>
      </c>
      <c r="Q301" s="20">
        <v>48.301921</v>
      </c>
      <c r="R301" s="20">
        <v>2.4787111999999998</v>
      </c>
      <c r="S301" s="20">
        <v>48.301921</v>
      </c>
      <c r="T301" s="20">
        <v>0.58911999999999998</v>
      </c>
      <c r="U301" s="20">
        <v>22.734492492173622</v>
      </c>
      <c r="V301" s="20"/>
      <c r="W301" s="21">
        <v>0.12209358021650177</v>
      </c>
      <c r="X301" s="21">
        <v>0.1624098479560975</v>
      </c>
      <c r="Y301" s="21">
        <v>1.2011057738364059</v>
      </c>
      <c r="Z301" s="21">
        <v>0.34199100874491933</v>
      </c>
      <c r="AA301" s="21">
        <v>1.1850652105486448</v>
      </c>
      <c r="AB301" s="22">
        <v>2.3771400418770783E-2</v>
      </c>
      <c r="AC301" s="22">
        <v>5.5056041384406953</v>
      </c>
      <c r="AD301" s="22">
        <v>12.060872302281343</v>
      </c>
      <c r="AE301" s="22">
        <v>12.768403333743894</v>
      </c>
      <c r="AF301" s="22"/>
      <c r="AG301" s="22"/>
      <c r="AH301" s="22">
        <f t="shared" si="54"/>
        <v>0.75176217300262482</v>
      </c>
      <c r="AI301" s="22">
        <f t="shared" si="55"/>
        <v>1.0135355954634218</v>
      </c>
      <c r="AJ301" s="22">
        <f t="shared" si="56"/>
        <v>49.852561888313197</v>
      </c>
      <c r="AK301" s="22">
        <f t="shared" si="57"/>
        <v>0.52159805619488175</v>
      </c>
      <c r="AL301" s="22">
        <f t="shared" si="58"/>
        <v>0.45648473845455584</v>
      </c>
      <c r="AM301" s="22">
        <f>(AA301/10)/T301</f>
        <v>0.20115854334408012</v>
      </c>
      <c r="AN301" s="22">
        <f t="shared" si="59"/>
        <v>3.5120975204709959</v>
      </c>
      <c r="AO301" s="22">
        <f t="shared" si="61"/>
        <v>5.0527345998848602E-2</v>
      </c>
    </row>
    <row r="302" spans="1:41" x14ac:dyDescent="0.3">
      <c r="A302" s="10" t="s">
        <v>77</v>
      </c>
      <c r="B302" s="17">
        <v>240</v>
      </c>
      <c r="C302" s="12">
        <v>33</v>
      </c>
      <c r="D302" s="17">
        <v>4.7060000000000004</v>
      </c>
      <c r="E302" s="17">
        <v>4.6226000000000003</v>
      </c>
      <c r="F302" s="10">
        <f t="shared" si="49"/>
        <v>8.3400000000000141E-2</v>
      </c>
      <c r="G302" s="10">
        <f t="shared" si="50"/>
        <v>1.7722056948576315</v>
      </c>
      <c r="H302" s="1">
        <v>33</v>
      </c>
      <c r="I302" s="1">
        <v>4.6201999999999996</v>
      </c>
      <c r="J302" s="13">
        <f t="shared" si="51"/>
        <v>8.5800000000000765E-2</v>
      </c>
      <c r="K302" s="25">
        <f t="shared" si="52"/>
        <v>8.3400000000000141E-2</v>
      </c>
      <c r="L302" s="26">
        <f t="shared" si="53"/>
        <v>97.202797202796503</v>
      </c>
      <c r="M302" s="26">
        <v>240</v>
      </c>
      <c r="O302" s="20"/>
      <c r="P302" s="20"/>
      <c r="Q302" s="20"/>
      <c r="R302" s="20"/>
      <c r="S302" s="20"/>
      <c r="T302" s="20"/>
      <c r="U302" s="20"/>
      <c r="V302" s="20"/>
      <c r="W302" s="21"/>
      <c r="X302" s="21"/>
      <c r="Y302" s="21"/>
      <c r="Z302" s="21"/>
      <c r="AA302" s="21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</row>
    <row r="303" spans="1:41" x14ac:dyDescent="0.3">
      <c r="A303" s="10" t="s">
        <v>77</v>
      </c>
      <c r="B303" s="17">
        <v>236</v>
      </c>
      <c r="C303" s="12">
        <v>34</v>
      </c>
      <c r="D303" s="17">
        <v>5.2232000000000003</v>
      </c>
      <c r="E303" s="17">
        <v>5.1489000000000003</v>
      </c>
      <c r="F303" s="10">
        <f t="shared" si="49"/>
        <v>7.4300000000000033E-2</v>
      </c>
      <c r="G303" s="10">
        <f t="shared" si="50"/>
        <v>1.4224996170929705</v>
      </c>
      <c r="H303" s="1">
        <v>34</v>
      </c>
      <c r="I303" s="1">
        <v>5.1464999999999996</v>
      </c>
      <c r="J303" s="13">
        <f t="shared" si="51"/>
        <v>7.6700000000000657E-2</v>
      </c>
      <c r="K303" s="25">
        <f t="shared" si="52"/>
        <v>7.4300000000000033E-2</v>
      </c>
      <c r="L303" s="26">
        <f t="shared" si="53"/>
        <v>96.87092568448422</v>
      </c>
      <c r="M303" s="26">
        <v>236</v>
      </c>
      <c r="O303" s="20">
        <v>0</v>
      </c>
      <c r="P303" s="20">
        <v>0</v>
      </c>
      <c r="Q303" s="20">
        <v>48.029119999999999</v>
      </c>
      <c r="R303" s="20">
        <v>2.4189761000000001</v>
      </c>
      <c r="S303" s="20">
        <v>48.029119999999999</v>
      </c>
      <c r="T303" s="20">
        <v>0.47811999999999999</v>
      </c>
      <c r="U303" s="20">
        <v>23.164335246360366</v>
      </c>
      <c r="V303" s="20"/>
      <c r="W303" s="21">
        <v>0.10806479048378773</v>
      </c>
      <c r="X303" s="21">
        <v>0.13571922950588899</v>
      </c>
      <c r="Y303" s="21">
        <v>0.90064696635540331</v>
      </c>
      <c r="Z303" s="21">
        <v>0.24911430716531363</v>
      </c>
      <c r="AA303" s="21">
        <v>0.84933543709821224</v>
      </c>
      <c r="AB303" s="22">
        <v>1.5407975927924547E-2</v>
      </c>
      <c r="AC303" s="22">
        <v>6.3259584252264096</v>
      </c>
      <c r="AD303" s="22">
        <v>15.548777626577801</v>
      </c>
      <c r="AE303" s="22">
        <v>30.427361456524796</v>
      </c>
      <c r="AF303" s="22"/>
      <c r="AG303" s="22"/>
      <c r="AH303" s="22">
        <f t="shared" si="54"/>
        <v>0.79623787194502671</v>
      </c>
      <c r="AI303" s="22">
        <f t="shared" si="55"/>
        <v>1.0604137388079542</v>
      </c>
      <c r="AJ303" s="22">
        <f t="shared" si="56"/>
        <v>55.12310254580062</v>
      </c>
      <c r="AK303" s="22">
        <f t="shared" si="57"/>
        <v>0.54727140107913086</v>
      </c>
      <c r="AL303" s="22">
        <f t="shared" si="58"/>
        <v>0.40684602848865348</v>
      </c>
      <c r="AM303" s="22">
        <f>(AA303/10)/T303</f>
        <v>0.17764064190960685</v>
      </c>
      <c r="AN303" s="22">
        <f t="shared" si="59"/>
        <v>3.6153963881236617</v>
      </c>
      <c r="AO303" s="22">
        <f t="shared" si="61"/>
        <v>5.8453295265286698E-2</v>
      </c>
    </row>
    <row r="304" spans="1:41" x14ac:dyDescent="0.3">
      <c r="A304" s="10" t="s">
        <v>77</v>
      </c>
      <c r="B304" s="17">
        <v>232</v>
      </c>
      <c r="C304" s="12">
        <v>35</v>
      </c>
      <c r="D304" s="17">
        <v>4.7249999999999996</v>
      </c>
      <c r="E304" s="17">
        <v>4.6352000000000002</v>
      </c>
      <c r="F304" s="10">
        <f t="shared" si="49"/>
        <v>8.9799999999999436E-2</v>
      </c>
      <c r="G304" s="10">
        <f t="shared" si="50"/>
        <v>1.9005291005290887</v>
      </c>
      <c r="H304" s="1">
        <v>35</v>
      </c>
      <c r="I304" s="1">
        <v>4.6322999999999999</v>
      </c>
      <c r="J304" s="13">
        <f t="shared" si="51"/>
        <v>9.2699999999999783E-2</v>
      </c>
      <c r="K304" s="25">
        <f t="shared" si="52"/>
        <v>8.9799999999999436E-2</v>
      </c>
      <c r="L304" s="26">
        <f t="shared" si="53"/>
        <v>96.871628910463485</v>
      </c>
      <c r="M304" s="26">
        <v>232</v>
      </c>
      <c r="O304" s="20"/>
      <c r="P304" s="20"/>
      <c r="Q304" s="20"/>
      <c r="R304" s="20"/>
      <c r="S304" s="20"/>
      <c r="T304" s="20"/>
      <c r="U304" s="20"/>
      <c r="V304" s="20"/>
      <c r="W304" s="21"/>
      <c r="X304" s="21"/>
      <c r="Y304" s="21"/>
      <c r="Z304" s="21"/>
      <c r="AA304" s="21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</row>
    <row r="305" spans="1:41" x14ac:dyDescent="0.3">
      <c r="A305" s="10" t="s">
        <v>77</v>
      </c>
      <c r="B305" s="17">
        <v>228</v>
      </c>
      <c r="C305" s="12">
        <v>36</v>
      </c>
      <c r="D305" s="17">
        <v>5.5416999999999996</v>
      </c>
      <c r="E305" s="17">
        <v>5.4459</v>
      </c>
      <c r="F305" s="10">
        <f t="shared" si="49"/>
        <v>9.5799999999999663E-2</v>
      </c>
      <c r="G305" s="10">
        <f t="shared" si="50"/>
        <v>1.7287114062471745</v>
      </c>
      <c r="H305" s="1">
        <v>36</v>
      </c>
      <c r="I305" s="1">
        <v>5.4439000000000002</v>
      </c>
      <c r="J305" s="13">
        <f t="shared" si="51"/>
        <v>9.7799999999999443E-2</v>
      </c>
      <c r="K305" s="25">
        <f t="shared" si="52"/>
        <v>9.5799999999999663E-2</v>
      </c>
      <c r="L305" s="26">
        <f t="shared" si="53"/>
        <v>97.955010224949092</v>
      </c>
      <c r="M305" s="26">
        <v>228</v>
      </c>
      <c r="O305" s="20">
        <v>0</v>
      </c>
      <c r="P305" s="20">
        <v>0</v>
      </c>
      <c r="Q305" s="20">
        <v>49.019822300000001</v>
      </c>
      <c r="R305" s="20">
        <v>2.5291199999999998</v>
      </c>
      <c r="S305" s="20">
        <v>49.019822300000001</v>
      </c>
      <c r="T305" s="20">
        <v>0.63412299999999999</v>
      </c>
      <c r="U305" s="20">
        <v>22.612526366219612</v>
      </c>
      <c r="V305" s="20"/>
      <c r="W305" s="21">
        <v>0.1093088146305386</v>
      </c>
      <c r="X305" s="21">
        <v>0.13365208767565392</v>
      </c>
      <c r="Y305" s="21">
        <v>0.87500000000000022</v>
      </c>
      <c r="Z305" s="21">
        <v>0.23704422443353734</v>
      </c>
      <c r="AA305" s="21">
        <v>0.84736334297048377</v>
      </c>
      <c r="AB305" s="22">
        <v>1.7325858939017016E-2</v>
      </c>
      <c r="AC305" s="22">
        <v>7.7022120621260024</v>
      </c>
      <c r="AD305" s="22">
        <v>12.8686209910576</v>
      </c>
      <c r="AE305" s="22" t="s">
        <v>43</v>
      </c>
      <c r="AF305" s="22"/>
      <c r="AG305" s="22"/>
      <c r="AH305" s="22">
        <f t="shared" si="54"/>
        <v>0.81786088441662474</v>
      </c>
      <c r="AI305" s="22">
        <f t="shared" si="55"/>
        <v>1.0326148838733507</v>
      </c>
      <c r="AJ305" s="22">
        <f t="shared" si="56"/>
        <v>48.907436332767404</v>
      </c>
      <c r="AK305" s="22">
        <f t="shared" si="57"/>
        <v>0.54857728770254821</v>
      </c>
      <c r="AL305" s="22">
        <f t="shared" si="58"/>
        <v>0.59852660727814322</v>
      </c>
      <c r="AM305" s="22">
        <f>(AA305/10)/T305</f>
        <v>0.13362759953045134</v>
      </c>
      <c r="AN305" s="22">
        <f t="shared" si="59"/>
        <v>3.6912943232047968</v>
      </c>
      <c r="AO305" s="22">
        <f t="shared" si="61"/>
        <v>5.0502546689303901E-2</v>
      </c>
    </row>
    <row r="306" spans="1:41" x14ac:dyDescent="0.3">
      <c r="A306" s="10" t="s">
        <v>77</v>
      </c>
      <c r="B306" s="17">
        <v>224</v>
      </c>
      <c r="C306" s="12">
        <v>37</v>
      </c>
      <c r="D306" s="17">
        <v>4.4916</v>
      </c>
      <c r="E306" s="17">
        <v>4.4314999999999998</v>
      </c>
      <c r="F306" s="10">
        <f t="shared" si="49"/>
        <v>6.0100000000000264E-2</v>
      </c>
      <c r="G306" s="10">
        <f t="shared" si="50"/>
        <v>1.3380532549648292</v>
      </c>
      <c r="H306" s="1">
        <v>37</v>
      </c>
      <c r="I306" s="1">
        <v>4.43</v>
      </c>
      <c r="J306" s="13">
        <f t="shared" si="51"/>
        <v>6.1600000000000321E-2</v>
      </c>
      <c r="K306" s="25">
        <f t="shared" si="52"/>
        <v>6.0100000000000264E-2</v>
      </c>
      <c r="L306" s="26">
        <f t="shared" si="53"/>
        <v>97.564935064934986</v>
      </c>
      <c r="M306" s="26">
        <v>224</v>
      </c>
      <c r="O306" s="20"/>
      <c r="P306" s="20"/>
      <c r="Q306" s="20"/>
      <c r="R306" s="20"/>
      <c r="S306" s="20"/>
      <c r="T306" s="20"/>
      <c r="U306" s="20"/>
      <c r="V306" s="20"/>
      <c r="W306" s="21"/>
      <c r="X306" s="21"/>
      <c r="Y306" s="21"/>
      <c r="Z306" s="21"/>
      <c r="AA306" s="21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</row>
    <row r="307" spans="1:41" x14ac:dyDescent="0.3">
      <c r="A307" s="10" t="s">
        <v>77</v>
      </c>
      <c r="B307" s="17">
        <v>220</v>
      </c>
      <c r="C307" s="12">
        <v>38</v>
      </c>
      <c r="D307" s="17">
        <v>5.3521000000000001</v>
      </c>
      <c r="E307" s="17">
        <v>5.2869000000000002</v>
      </c>
      <c r="F307" s="10">
        <f t="shared" si="49"/>
        <v>6.5199999999999925E-2</v>
      </c>
      <c r="G307" s="10">
        <f t="shared" si="50"/>
        <v>1.2182134115580785</v>
      </c>
      <c r="H307" s="1">
        <v>38</v>
      </c>
      <c r="I307" s="1">
        <v>5.2854000000000001</v>
      </c>
      <c r="J307" s="13">
        <f t="shared" si="51"/>
        <v>6.6699999999999982E-2</v>
      </c>
      <c r="K307" s="25">
        <f t="shared" si="52"/>
        <v>6.5199999999999925E-2</v>
      </c>
      <c r="L307" s="26">
        <f t="shared" si="53"/>
        <v>97.751124437781016</v>
      </c>
      <c r="M307" s="26">
        <v>220</v>
      </c>
      <c r="O307" s="20">
        <v>0</v>
      </c>
      <c r="P307" s="20">
        <v>0</v>
      </c>
      <c r="Q307" s="20">
        <v>49.776121000000003</v>
      </c>
      <c r="R307" s="20">
        <v>2.5009212000000001</v>
      </c>
      <c r="S307" s="20">
        <v>49.776121000000003</v>
      </c>
      <c r="T307" s="20">
        <v>0.60928811999999999</v>
      </c>
      <c r="U307" s="20">
        <v>23.220300250430391</v>
      </c>
      <c r="V307" s="20"/>
      <c r="W307" s="21">
        <v>0.11179905284684102</v>
      </c>
      <c r="X307" s="21">
        <v>0.13128107846302872</v>
      </c>
      <c r="Y307" s="21">
        <v>0.91807770961145174</v>
      </c>
      <c r="Z307" s="21">
        <v>0.24928479173393603</v>
      </c>
      <c r="AA307" s="21">
        <v>0.9409815950920245</v>
      </c>
      <c r="AB307" s="22">
        <v>1.3389301474545262E-2</v>
      </c>
      <c r="AC307" s="22">
        <v>4.9596383597029376</v>
      </c>
      <c r="AD307" s="22">
        <v>13.1213001829727</v>
      </c>
      <c r="AE307" s="22" t="s">
        <v>43</v>
      </c>
      <c r="AF307" s="22"/>
      <c r="AG307" s="22"/>
      <c r="AH307" s="22">
        <f t="shared" si="54"/>
        <v>0.85160065834107079</v>
      </c>
      <c r="AI307" s="22">
        <f t="shared" si="55"/>
        <v>0.97565958186638835</v>
      </c>
      <c r="AJ307" s="22">
        <f t="shared" si="56"/>
        <v>70.27861736334404</v>
      </c>
      <c r="AK307" s="22">
        <f t="shared" si="57"/>
        <v>0.53629983376046031</v>
      </c>
      <c r="AL307" s="22">
        <f t="shared" si="58"/>
        <v>0.37798375851037846</v>
      </c>
      <c r="AM307" s="22">
        <f>(AA307/10)/T307</f>
        <v>0.1544395113254505</v>
      </c>
      <c r="AN307" s="22">
        <f t="shared" si="59"/>
        <v>3.6828468484805308</v>
      </c>
      <c r="AO307" s="22">
        <f t="shared" si="61"/>
        <v>6.8568006430868134E-2</v>
      </c>
    </row>
    <row r="308" spans="1:41" x14ac:dyDescent="0.3">
      <c r="A308" s="10" t="s">
        <v>77</v>
      </c>
      <c r="B308" s="17">
        <v>216</v>
      </c>
      <c r="C308" s="12">
        <v>39</v>
      </c>
      <c r="D308" s="17">
        <v>5.2270000000000003</v>
      </c>
      <c r="E308" s="17">
        <v>5.1558000000000002</v>
      </c>
      <c r="F308" s="10">
        <f t="shared" si="49"/>
        <v>7.1200000000000152E-2</v>
      </c>
      <c r="G308" s="10">
        <f t="shared" si="50"/>
        <v>1.362158025636123</v>
      </c>
      <c r="H308" s="1">
        <v>39</v>
      </c>
      <c r="I308" s="1">
        <v>5.1540999999999997</v>
      </c>
      <c r="J308" s="13">
        <f t="shared" si="51"/>
        <v>7.2900000000000631E-2</v>
      </c>
      <c r="K308" s="25">
        <f t="shared" si="52"/>
        <v>7.1200000000000152E-2</v>
      </c>
      <c r="L308" s="26">
        <f t="shared" si="53"/>
        <v>97.668038408778514</v>
      </c>
      <c r="M308" s="26">
        <v>216</v>
      </c>
      <c r="O308" s="20"/>
      <c r="P308" s="20"/>
      <c r="Q308" s="20"/>
      <c r="R308" s="20"/>
      <c r="S308" s="20"/>
      <c r="T308" s="20"/>
      <c r="U308" s="20"/>
      <c r="V308" s="20"/>
      <c r="W308" s="21"/>
      <c r="X308" s="21"/>
      <c r="Y308" s="21"/>
      <c r="Z308" s="21"/>
      <c r="AA308" s="21"/>
      <c r="AB308" s="22"/>
      <c r="AC308" s="22"/>
      <c r="AD308" s="22"/>
      <c r="AE308" s="22"/>
      <c r="AF308" s="22"/>
      <c r="AG308" s="22"/>
      <c r="AH308" s="22"/>
      <c r="AI308" s="22"/>
      <c r="AJ308" s="22"/>
      <c r="AK308" s="22"/>
      <c r="AL308" s="22"/>
      <c r="AM308" s="22"/>
      <c r="AN308" s="22"/>
      <c r="AO308" s="22"/>
    </row>
    <row r="309" spans="1:41" x14ac:dyDescent="0.3">
      <c r="A309" s="10" t="s">
        <v>77</v>
      </c>
      <c r="B309" s="17">
        <v>212</v>
      </c>
      <c r="C309" s="12">
        <v>40</v>
      </c>
      <c r="D309" s="17">
        <v>4.7739000000000003</v>
      </c>
      <c r="E309" s="17">
        <v>4.6882000000000001</v>
      </c>
      <c r="F309" s="10">
        <f t="shared" si="49"/>
        <v>8.5700000000000109E-2</v>
      </c>
      <c r="G309" s="10">
        <f t="shared" si="50"/>
        <v>1.7951779467521336</v>
      </c>
      <c r="H309" s="1">
        <v>40</v>
      </c>
      <c r="I309" s="1">
        <v>4.6863000000000001</v>
      </c>
      <c r="J309" s="13">
        <f t="shared" si="51"/>
        <v>8.7600000000000122E-2</v>
      </c>
      <c r="K309" s="25">
        <f t="shared" si="52"/>
        <v>8.5700000000000109E-2</v>
      </c>
      <c r="L309" s="26">
        <f t="shared" si="53"/>
        <v>97.831050228310488</v>
      </c>
      <c r="M309" s="26">
        <v>212</v>
      </c>
      <c r="O309" s="20">
        <v>0</v>
      </c>
      <c r="P309" s="20">
        <v>0</v>
      </c>
      <c r="Q309" s="20">
        <v>48.880129400000001</v>
      </c>
      <c r="R309" s="20">
        <v>2.7610920000000001</v>
      </c>
      <c r="S309" s="20">
        <v>48.880129400000001</v>
      </c>
      <c r="T309" s="20">
        <v>0.6076182</v>
      </c>
      <c r="U309" s="20">
        <v>20.653718758133859</v>
      </c>
      <c r="V309" s="20"/>
      <c r="W309" s="21">
        <v>0.11349060925332113</v>
      </c>
      <c r="X309" s="21">
        <v>8.2682088868529555E-2</v>
      </c>
      <c r="Y309" s="21">
        <v>1.0004924415941365</v>
      </c>
      <c r="Z309" s="21">
        <v>0.26916513971598716</v>
      </c>
      <c r="AA309" s="21">
        <v>0.93725377920293174</v>
      </c>
      <c r="AB309" s="22">
        <v>1.2657466788822725E-2</v>
      </c>
      <c r="AC309" s="22">
        <v>5.9951901053595975</v>
      </c>
      <c r="AD309" s="22">
        <v>12.3694457169033</v>
      </c>
      <c r="AE309" s="22" t="s">
        <v>43</v>
      </c>
      <c r="AF309" s="22"/>
      <c r="AG309" s="22"/>
      <c r="AH309" s="22">
        <f t="shared" si="54"/>
        <v>1.3726141998393309</v>
      </c>
      <c r="AI309" s="22">
        <f t="shared" si="55"/>
        <v>1.0674722938380519</v>
      </c>
      <c r="AJ309" s="22">
        <f t="shared" si="56"/>
        <v>74.047500565482892</v>
      </c>
      <c r="AK309" s="22">
        <f t="shared" si="57"/>
        <v>0.46510879891945101</v>
      </c>
      <c r="AL309" s="22">
        <f t="shared" si="58"/>
        <v>0.48467734469030821</v>
      </c>
      <c r="AM309" s="22">
        <f>(AA309/10)/T309</f>
        <v>0.15425044529655824</v>
      </c>
      <c r="AN309" s="22">
        <f t="shared" si="59"/>
        <v>3.7170208692322424</v>
      </c>
      <c r="AO309" s="22">
        <f t="shared" si="61"/>
        <v>7.9043655281610475E-2</v>
      </c>
    </row>
    <row r="310" spans="1:41" x14ac:dyDescent="0.3">
      <c r="A310" s="10" t="s">
        <v>77</v>
      </c>
      <c r="B310" s="17">
        <v>208</v>
      </c>
      <c r="C310" s="12">
        <v>41</v>
      </c>
      <c r="D310" s="17">
        <v>5.0580999999999996</v>
      </c>
      <c r="E310" s="17">
        <v>4.9995000000000003</v>
      </c>
      <c r="F310" s="10">
        <f t="shared" si="49"/>
        <v>5.8599999999999319E-2</v>
      </c>
      <c r="G310" s="10">
        <f t="shared" si="50"/>
        <v>1.1585377908700762</v>
      </c>
      <c r="H310" s="1">
        <v>41</v>
      </c>
      <c r="I310" s="1">
        <v>4.9983000000000004</v>
      </c>
      <c r="J310" s="13">
        <f t="shared" si="51"/>
        <v>5.9799999999999187E-2</v>
      </c>
      <c r="K310" s="25">
        <f t="shared" si="52"/>
        <v>5.8599999999999319E-2</v>
      </c>
      <c r="L310" s="26">
        <f t="shared" si="53"/>
        <v>97.993311036789493</v>
      </c>
      <c r="M310" s="26">
        <v>208</v>
      </c>
      <c r="O310" s="20">
        <v>0</v>
      </c>
      <c r="P310" s="20">
        <v>0</v>
      </c>
      <c r="Q310" s="20">
        <v>48.99812</v>
      </c>
      <c r="R310" s="20">
        <v>1.8771</v>
      </c>
      <c r="S310" s="20">
        <v>48.99812</v>
      </c>
      <c r="T310" s="20">
        <v>0.97811700000000001</v>
      </c>
      <c r="U310" s="20">
        <v>30.453611066716395</v>
      </c>
      <c r="V310" s="20"/>
      <c r="W310" s="21">
        <v>0.14593160377358491</v>
      </c>
      <c r="X310" s="21">
        <v>0.15011256432247</v>
      </c>
      <c r="Y310" s="21">
        <v>1.4706799803969617</v>
      </c>
      <c r="Z310" s="21">
        <v>0.40236599485420244</v>
      </c>
      <c r="AA310" s="21">
        <v>1.4132363391325655</v>
      </c>
      <c r="AB310" s="22">
        <v>1.3117189414359224E-2</v>
      </c>
      <c r="AC310" s="22">
        <v>7.219737809360451</v>
      </c>
      <c r="AD310" s="22">
        <v>12.4975496201911</v>
      </c>
      <c r="AE310" s="22" t="s">
        <v>43</v>
      </c>
      <c r="AF310" s="22"/>
      <c r="AG310" s="22"/>
      <c r="AH310" s="22">
        <f t="shared" si="54"/>
        <v>0.97214783074450983</v>
      </c>
      <c r="AI310" s="22">
        <f t="shared" si="55"/>
        <v>1.040646875312911</v>
      </c>
      <c r="AJ310" s="22">
        <f t="shared" si="56"/>
        <v>107.73926444833627</v>
      </c>
      <c r="AK310" s="22">
        <f t="shared" si="57"/>
        <v>0.47488928404515612</v>
      </c>
      <c r="AL310" s="22">
        <f t="shared" si="58"/>
        <v>0.5776922699867667</v>
      </c>
      <c r="AM310" s="22">
        <f>(AA310/10)/T310</f>
        <v>0.14448540809867996</v>
      </c>
      <c r="AN310" s="22">
        <f t="shared" si="59"/>
        <v>3.655080198638216</v>
      </c>
      <c r="AO310" s="22">
        <f t="shared" si="61"/>
        <v>0.11211852889667252</v>
      </c>
    </row>
    <row r="311" spans="1:41" x14ac:dyDescent="0.3">
      <c r="A311" s="10" t="s">
        <v>77</v>
      </c>
      <c r="B311" s="17">
        <v>204</v>
      </c>
      <c r="C311" s="12">
        <v>42</v>
      </c>
      <c r="D311" s="17">
        <v>5.8320999999999996</v>
      </c>
      <c r="E311" s="17">
        <v>5.7580999999999998</v>
      </c>
      <c r="F311" s="10">
        <f t="shared" si="49"/>
        <v>7.3999999999999844E-2</v>
      </c>
      <c r="G311" s="10">
        <f t="shared" si="50"/>
        <v>1.2688396975360479</v>
      </c>
      <c r="H311" s="1">
        <v>42</v>
      </c>
      <c r="I311" s="1">
        <v>5.7563000000000004</v>
      </c>
      <c r="J311" s="13">
        <f t="shared" si="51"/>
        <v>7.5799999999999201E-2</v>
      </c>
      <c r="K311" s="25">
        <f t="shared" si="52"/>
        <v>7.3999999999999844E-2</v>
      </c>
      <c r="L311" s="26">
        <f t="shared" si="53"/>
        <v>97.625329815304255</v>
      </c>
      <c r="M311" s="26">
        <v>204</v>
      </c>
      <c r="O311" s="20"/>
      <c r="P311" s="20"/>
      <c r="Q311" s="20"/>
      <c r="R311" s="20"/>
      <c r="S311" s="20"/>
      <c r="T311" s="20"/>
      <c r="U311" s="20"/>
      <c r="V311" s="20"/>
      <c r="W311" s="21"/>
      <c r="X311" s="21"/>
      <c r="Y311" s="21"/>
      <c r="Z311" s="21"/>
      <c r="AA311" s="21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</row>
    <row r="312" spans="1:41" x14ac:dyDescent="0.3">
      <c r="A312" s="10" t="s">
        <v>77</v>
      </c>
      <c r="B312" s="17">
        <v>200</v>
      </c>
      <c r="C312" s="12">
        <v>43</v>
      </c>
      <c r="D312" s="17">
        <v>6.2925000000000004</v>
      </c>
      <c r="E312" s="17">
        <v>6.2313000000000001</v>
      </c>
      <c r="F312" s="10">
        <f t="shared" si="49"/>
        <v>6.1200000000000365E-2</v>
      </c>
      <c r="G312" s="10">
        <f t="shared" si="50"/>
        <v>0.97258641239571486</v>
      </c>
      <c r="H312" s="1">
        <v>43</v>
      </c>
      <c r="I312" s="1">
        <v>6.2298999999999998</v>
      </c>
      <c r="J312" s="13">
        <f t="shared" si="51"/>
        <v>6.2600000000000655E-2</v>
      </c>
      <c r="K312" s="25">
        <f t="shared" si="52"/>
        <v>6.1200000000000365E-2</v>
      </c>
      <c r="L312" s="26">
        <f t="shared" si="53"/>
        <v>97.763578274759936</v>
      </c>
      <c r="M312" s="26">
        <v>200</v>
      </c>
      <c r="O312" s="20">
        <v>0</v>
      </c>
      <c r="P312" s="20">
        <v>0</v>
      </c>
      <c r="Q312" s="20">
        <v>47.990119999999997</v>
      </c>
      <c r="R312" s="20">
        <v>2.8798119999999998</v>
      </c>
      <c r="S312" s="20">
        <v>47.990119999999997</v>
      </c>
      <c r="T312" s="20">
        <v>0.60091887200000005</v>
      </c>
      <c r="U312" s="20">
        <v>19.441711241335661</v>
      </c>
      <c r="V312" s="20"/>
      <c r="W312" s="21">
        <v>0.17228001255467146</v>
      </c>
      <c r="X312" s="21">
        <v>0.25686818360441549</v>
      </c>
      <c r="Y312" s="21">
        <v>2.1950342446527813</v>
      </c>
      <c r="Z312" s="21">
        <v>0.407030003623503</v>
      </c>
      <c r="AA312" s="21">
        <v>2.1510742154606186</v>
      </c>
      <c r="AB312" s="22">
        <v>1.6576376803458148E-2</v>
      </c>
      <c r="AC312" s="22">
        <v>7.8859413196694952</v>
      </c>
      <c r="AD312" s="22">
        <v>12.2267955476847</v>
      </c>
      <c r="AE312" s="22">
        <v>15.671802513996401</v>
      </c>
      <c r="AF312" s="22"/>
      <c r="AG312" s="22"/>
      <c r="AH312" s="22">
        <f t="shared" si="54"/>
        <v>0.67069424534097888</v>
      </c>
      <c r="AI312" s="22">
        <f t="shared" si="55"/>
        <v>1.020436314505657</v>
      </c>
      <c r="AJ312" s="22">
        <f t="shared" si="56"/>
        <v>129.76745406824148</v>
      </c>
      <c r="AK312" s="22">
        <f t="shared" si="57"/>
        <v>0.3809408449182804</v>
      </c>
      <c r="AL312" s="22">
        <f t="shared" si="58"/>
        <v>0.64497204430336608</v>
      </c>
      <c r="AM312" s="22">
        <f>(AA312/10)/T312</f>
        <v>0.35796416383152274</v>
      </c>
      <c r="AN312" s="22">
        <f t="shared" si="59"/>
        <v>5.3928069801044858</v>
      </c>
      <c r="AO312" s="22">
        <f t="shared" si="61"/>
        <v>0.13241942257217845</v>
      </c>
    </row>
    <row r="313" spans="1:41" x14ac:dyDescent="0.3">
      <c r="A313" s="10" t="s">
        <v>77</v>
      </c>
      <c r="B313" s="17">
        <v>196</v>
      </c>
      <c r="C313" s="12">
        <v>44</v>
      </c>
      <c r="D313" s="17">
        <v>5.8455000000000004</v>
      </c>
      <c r="E313" s="17">
        <v>5.7888999999999999</v>
      </c>
      <c r="F313" s="10">
        <f t="shared" si="49"/>
        <v>5.6600000000000428E-2</v>
      </c>
      <c r="G313" s="10">
        <f t="shared" si="50"/>
        <v>0.96826618766573302</v>
      </c>
      <c r="H313" s="1">
        <v>44</v>
      </c>
      <c r="I313" s="1">
        <v>5.7882999999999996</v>
      </c>
      <c r="J313" s="13">
        <f t="shared" si="51"/>
        <v>5.7200000000000806E-2</v>
      </c>
      <c r="K313" s="25">
        <f t="shared" si="52"/>
        <v>5.6600000000000428E-2</v>
      </c>
      <c r="L313" s="26">
        <f t="shared" si="53"/>
        <v>98.951048951048307</v>
      </c>
      <c r="M313" s="26">
        <v>196</v>
      </c>
      <c r="O313" s="20"/>
      <c r="P313" s="20"/>
      <c r="Q313" s="20"/>
      <c r="R313" s="20"/>
      <c r="S313" s="20"/>
      <c r="T313" s="20"/>
      <c r="U313" s="20"/>
      <c r="V313" s="20"/>
      <c r="W313" s="21"/>
      <c r="X313" s="21"/>
      <c r="Y313" s="21"/>
      <c r="Z313" s="21"/>
      <c r="AA313" s="21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</row>
    <row r="314" spans="1:41" x14ac:dyDescent="0.3">
      <c r="A314" s="10" t="s">
        <v>77</v>
      </c>
      <c r="B314" s="17">
        <v>192</v>
      </c>
      <c r="C314" s="12">
        <v>45</v>
      </c>
      <c r="D314" s="17">
        <v>5.4500999999999999</v>
      </c>
      <c r="E314" s="17">
        <v>5.3204000000000002</v>
      </c>
      <c r="F314" s="10">
        <f t="shared" si="49"/>
        <v>0.1296999999999997</v>
      </c>
      <c r="G314" s="10">
        <f t="shared" si="50"/>
        <v>2.3797728482046145</v>
      </c>
      <c r="H314" s="1">
        <v>45</v>
      </c>
      <c r="I314" s="1">
        <v>5.3170999999999999</v>
      </c>
      <c r="J314" s="13">
        <f t="shared" si="51"/>
        <v>0.13300000000000001</v>
      </c>
      <c r="K314" s="25">
        <f t="shared" si="52"/>
        <v>0.1296999999999997</v>
      </c>
      <c r="L314" s="26">
        <f t="shared" si="53"/>
        <v>97.518796992480972</v>
      </c>
      <c r="M314" s="26">
        <v>192</v>
      </c>
      <c r="O314" s="20">
        <v>0</v>
      </c>
      <c r="P314" s="20">
        <v>0</v>
      </c>
      <c r="Q314" s="20">
        <v>47.890912</v>
      </c>
      <c r="R314" s="20">
        <v>2.0277815000000001</v>
      </c>
      <c r="S314" s="20">
        <v>47.890912</v>
      </c>
      <c r="T314" s="20">
        <v>0.89822709999999995</v>
      </c>
      <c r="U314" s="20">
        <v>27.553624819373614</v>
      </c>
      <c r="V314" s="20"/>
      <c r="W314" s="21">
        <v>0.14257696322259733</v>
      </c>
      <c r="X314" s="21">
        <v>0.20626408307775571</v>
      </c>
      <c r="Y314" s="21">
        <v>2.1260823754542408</v>
      </c>
      <c r="Z314" s="21">
        <v>0.390517127458055</v>
      </c>
      <c r="AA314" s="21">
        <v>2.0933413120795854</v>
      </c>
      <c r="AB314" s="22">
        <v>1.550005154506327E-2</v>
      </c>
      <c r="AC314" s="22">
        <v>6.5303213834694969</v>
      </c>
      <c r="AD314" s="22">
        <v>12.906761423674601</v>
      </c>
      <c r="AE314" s="22">
        <v>14.168900286075099</v>
      </c>
      <c r="AF314" s="22"/>
      <c r="AG314" s="22"/>
      <c r="AH314" s="22">
        <f t="shared" si="54"/>
        <v>0.69123504730026053</v>
      </c>
      <c r="AI314" s="22">
        <f t="shared" si="55"/>
        <v>1.0156405757559572</v>
      </c>
      <c r="AJ314" s="22">
        <f t="shared" si="56"/>
        <v>135.05382907880133</v>
      </c>
      <c r="AK314" s="22">
        <f t="shared" si="57"/>
        <v>0.3477561275585303</v>
      </c>
      <c r="AL314" s="22">
        <f t="shared" si="58"/>
        <v>0.50596126860228985</v>
      </c>
      <c r="AM314" s="22">
        <f>(AA314/10)/T314</f>
        <v>0.23305256678178443</v>
      </c>
      <c r="AN314" s="22">
        <f t="shared" si="59"/>
        <v>5.4442743377052034</v>
      </c>
      <c r="AO314" s="22">
        <f t="shared" si="61"/>
        <v>0.13716614872364041</v>
      </c>
    </row>
    <row r="315" spans="1:41" x14ac:dyDescent="0.3">
      <c r="A315" s="10" t="s">
        <v>77</v>
      </c>
      <c r="B315" s="17">
        <v>188</v>
      </c>
      <c r="C315" s="12">
        <v>46</v>
      </c>
      <c r="D315" s="17">
        <v>5.6821999999999999</v>
      </c>
      <c r="E315" s="17">
        <v>5.6105</v>
      </c>
      <c r="F315" s="10">
        <f t="shared" si="49"/>
        <v>7.1699999999999875E-2</v>
      </c>
      <c r="G315" s="10">
        <f t="shared" si="50"/>
        <v>1.2618352046742438</v>
      </c>
      <c r="H315" s="1">
        <v>46</v>
      </c>
      <c r="I315" s="1">
        <v>5.6096000000000004</v>
      </c>
      <c r="J315" s="13">
        <f t="shared" si="51"/>
        <v>7.2599999999999554E-2</v>
      </c>
      <c r="K315" s="25">
        <f t="shared" si="52"/>
        <v>7.1699999999999875E-2</v>
      </c>
      <c r="L315" s="26">
        <f t="shared" si="53"/>
        <v>98.760330578512836</v>
      </c>
      <c r="M315" s="26">
        <v>188</v>
      </c>
      <c r="O315" s="20"/>
      <c r="P315" s="20"/>
      <c r="Q315" s="20"/>
      <c r="R315" s="20"/>
      <c r="S315" s="20"/>
      <c r="T315" s="20"/>
      <c r="U315" s="20"/>
      <c r="V315" s="20"/>
      <c r="W315" s="21"/>
      <c r="X315" s="21"/>
      <c r="Y315" s="21"/>
      <c r="Z315" s="21"/>
      <c r="AA315" s="21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</row>
    <row r="316" spans="1:41" x14ac:dyDescent="0.3">
      <c r="A316" s="10" t="s">
        <v>78</v>
      </c>
      <c r="B316" s="17">
        <v>186</v>
      </c>
      <c r="C316" s="12">
        <v>38</v>
      </c>
      <c r="D316" s="17">
        <v>5.2873999999999999</v>
      </c>
      <c r="E316" s="17">
        <v>5.1737000000000002</v>
      </c>
      <c r="F316" s="10">
        <f t="shared" si="49"/>
        <v>0.11369999999999969</v>
      </c>
      <c r="G316" s="10">
        <f t="shared" si="50"/>
        <v>2.1503952793433387</v>
      </c>
      <c r="H316" s="2">
        <v>38</v>
      </c>
      <c r="I316" s="3">
        <v>5.1703999999999999</v>
      </c>
      <c r="J316" s="13">
        <f t="shared" si="51"/>
        <v>0.11699999999999999</v>
      </c>
      <c r="K316" s="25">
        <f t="shared" si="52"/>
        <v>0.11369999999999969</v>
      </c>
      <c r="L316" s="26">
        <f t="shared" si="53"/>
        <v>97.179487179486927</v>
      </c>
      <c r="M316" s="26">
        <v>186</v>
      </c>
      <c r="O316" s="20">
        <v>0</v>
      </c>
      <c r="P316" s="20">
        <v>0</v>
      </c>
      <c r="Q316" s="20">
        <v>47.486183166503906</v>
      </c>
      <c r="R316" s="20">
        <v>2.2662997245788574</v>
      </c>
      <c r="S316" s="20">
        <v>47.486183166503906</v>
      </c>
      <c r="T316" s="20">
        <v>0.12017137557268143</v>
      </c>
      <c r="U316" s="20">
        <v>24.445375175555334</v>
      </c>
      <c r="V316" s="20"/>
      <c r="W316" s="21">
        <v>0.13372688923341031</v>
      </c>
      <c r="X316" s="21">
        <v>0.28954334098277701</v>
      </c>
      <c r="Y316" s="21">
        <v>0.75592132983996896</v>
      </c>
      <c r="Z316" s="21">
        <v>0.41213944165612598</v>
      </c>
      <c r="AA316" s="21">
        <v>1.081996500087123</v>
      </c>
      <c r="AB316" s="22">
        <v>1.6835664361691961E-2</v>
      </c>
      <c r="AC316" s="22">
        <v>9.1078986561362605</v>
      </c>
      <c r="AD316" s="22">
        <v>18.319081413932398</v>
      </c>
      <c r="AE316" s="22">
        <v>16.779812355963998</v>
      </c>
      <c r="AF316" s="22"/>
      <c r="AG316" s="22"/>
      <c r="AH316" s="22">
        <f t="shared" si="54"/>
        <v>0.4618544801600698</v>
      </c>
      <c r="AI316" s="22">
        <f t="shared" si="55"/>
        <v>0.69863565157475249</v>
      </c>
      <c r="AJ316" s="22">
        <f t="shared" si="56"/>
        <v>64.268120155038773</v>
      </c>
      <c r="AK316" s="22">
        <f t="shared" si="57"/>
        <v>1.1051542520293378</v>
      </c>
      <c r="AL316" s="22">
        <f t="shared" si="58"/>
        <v>0.4971809694130917</v>
      </c>
      <c r="AM316" s="22">
        <f>(AA316/10)/T316</f>
        <v>0.90037789359639608</v>
      </c>
      <c r="AN316" s="22">
        <f t="shared" si="59"/>
        <v>1.8341397435838767</v>
      </c>
      <c r="AO316" s="22">
        <f t="shared" si="61"/>
        <v>4.4899999999999989E-2</v>
      </c>
    </row>
    <row r="317" spans="1:41" x14ac:dyDescent="0.3">
      <c r="A317" s="10" t="s">
        <v>77</v>
      </c>
      <c r="B317" s="17">
        <v>184</v>
      </c>
      <c r="C317" s="12">
        <v>47</v>
      </c>
      <c r="D317" s="17">
        <v>5.1635</v>
      </c>
      <c r="E317" s="17">
        <v>5.0857999999999999</v>
      </c>
      <c r="F317" s="10">
        <f t="shared" si="49"/>
        <v>7.7700000000000102E-2</v>
      </c>
      <c r="G317" s="10">
        <f t="shared" si="50"/>
        <v>1.5047932603853995</v>
      </c>
      <c r="H317" s="1">
        <v>47</v>
      </c>
      <c r="I317" s="1">
        <v>5.0842999999999998</v>
      </c>
      <c r="J317" s="13">
        <f t="shared" si="51"/>
        <v>7.9200000000000159E-2</v>
      </c>
      <c r="K317" s="25">
        <f t="shared" si="52"/>
        <v>7.7700000000000102E-2</v>
      </c>
      <c r="L317" s="26">
        <f t="shared" si="53"/>
        <v>98.106060606060538</v>
      </c>
      <c r="M317" s="26">
        <v>184</v>
      </c>
      <c r="O317" s="20">
        <v>0</v>
      </c>
      <c r="P317" s="20">
        <v>0</v>
      </c>
      <c r="Q317" s="20">
        <v>47.459981999999997</v>
      </c>
      <c r="R317" s="20">
        <v>2.87988</v>
      </c>
      <c r="S317" s="20">
        <v>47.459981999999997</v>
      </c>
      <c r="T317" s="20">
        <v>0.12033489999999999</v>
      </c>
      <c r="U317" s="20">
        <v>19.226488256455131</v>
      </c>
      <c r="V317" s="20"/>
      <c r="W317" s="21">
        <v>0.13142846533603889</v>
      </c>
      <c r="X317" s="21">
        <v>0.28880411035166098</v>
      </c>
      <c r="Y317" s="21">
        <v>0.74015709285656528</v>
      </c>
      <c r="Z317" s="21">
        <v>0.41629739110130898</v>
      </c>
      <c r="AA317" s="21">
        <v>1.0491926370084528</v>
      </c>
      <c r="AB317" s="22">
        <v>2.043483412232483E-2</v>
      </c>
      <c r="AC317" s="22">
        <v>10.228107316437676</v>
      </c>
      <c r="AD317" s="22">
        <v>17.337949401814761</v>
      </c>
      <c r="AE317" s="22">
        <v>25.828987170197003</v>
      </c>
      <c r="AF317" s="22"/>
      <c r="AG317" s="22"/>
      <c r="AH317" s="22">
        <f t="shared" si="54"/>
        <v>0.45507823685752125</v>
      </c>
      <c r="AI317" s="22">
        <f t="shared" si="55"/>
        <v>0.70545395263825339</v>
      </c>
      <c r="AJ317" s="22">
        <f t="shared" si="56"/>
        <v>51.343340040241458</v>
      </c>
      <c r="AK317" s="22">
        <f t="shared" si="57"/>
        <v>1.1302059723031253</v>
      </c>
      <c r="AL317" s="22">
        <f t="shared" si="58"/>
        <v>0.58992601024473523</v>
      </c>
      <c r="AM317" s="22">
        <f>(AA317/10)/T317</f>
        <v>0.87189388698411918</v>
      </c>
      <c r="AN317" s="22">
        <f t="shared" si="59"/>
        <v>1.7779527536756594</v>
      </c>
      <c r="AO317" s="22">
        <f t="shared" si="61"/>
        <v>3.6220362173038242E-2</v>
      </c>
    </row>
    <row r="318" spans="1:41" x14ac:dyDescent="0.3">
      <c r="A318" s="10" t="s">
        <v>78</v>
      </c>
      <c r="B318" s="17">
        <v>182</v>
      </c>
      <c r="C318" s="12" t="s">
        <v>57</v>
      </c>
      <c r="D318" s="17">
        <v>6.1662999999999997</v>
      </c>
      <c r="E318" s="17">
        <v>6.0853000000000002</v>
      </c>
      <c r="F318" s="10">
        <f t="shared" si="49"/>
        <v>8.0999999999999517E-2</v>
      </c>
      <c r="G318" s="10">
        <f t="shared" si="50"/>
        <v>1.3135916189611196</v>
      </c>
      <c r="H318" s="4" t="s">
        <v>57</v>
      </c>
      <c r="I318" s="3">
        <v>6.0835999999999997</v>
      </c>
      <c r="J318" s="13">
        <f t="shared" si="51"/>
        <v>8.2699999999999996E-2</v>
      </c>
      <c r="K318" s="25">
        <f t="shared" si="52"/>
        <v>8.0999999999999517E-2</v>
      </c>
      <c r="L318" s="26">
        <f t="shared" si="53"/>
        <v>97.944377267230379</v>
      </c>
      <c r="M318" s="26">
        <v>182</v>
      </c>
      <c r="O318" s="20"/>
      <c r="P318" s="20"/>
      <c r="Q318" s="20"/>
      <c r="R318" s="20"/>
      <c r="S318" s="20"/>
      <c r="T318" s="20"/>
      <c r="U318" s="20"/>
      <c r="V318" s="20"/>
      <c r="W318" s="21"/>
      <c r="X318" s="21"/>
      <c r="Y318" s="21"/>
      <c r="Z318" s="21"/>
      <c r="AA318" s="21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</row>
    <row r="319" spans="1:41" x14ac:dyDescent="0.3">
      <c r="A319" s="10" t="s">
        <v>77</v>
      </c>
      <c r="B319" s="17">
        <v>180</v>
      </c>
      <c r="C319" s="12">
        <v>48</v>
      </c>
      <c r="D319" s="17">
        <v>5.7747000000000002</v>
      </c>
      <c r="E319" s="17">
        <v>5.7119</v>
      </c>
      <c r="F319" s="10">
        <f t="shared" si="49"/>
        <v>6.2800000000000189E-2</v>
      </c>
      <c r="G319" s="10">
        <f t="shared" si="50"/>
        <v>1.0875023810760764</v>
      </c>
      <c r="H319" s="1">
        <v>48</v>
      </c>
      <c r="I319" s="1">
        <v>5.7114000000000003</v>
      </c>
      <c r="J319" s="13">
        <f t="shared" si="51"/>
        <v>6.3299999999999912E-2</v>
      </c>
      <c r="K319" s="25">
        <f t="shared" si="52"/>
        <v>6.2800000000000189E-2</v>
      </c>
      <c r="L319" s="26">
        <f t="shared" si="53"/>
        <v>99.210110584518603</v>
      </c>
      <c r="M319" s="26">
        <v>180</v>
      </c>
      <c r="O319" s="20"/>
      <c r="P319" s="20"/>
      <c r="Q319" s="20"/>
      <c r="R319" s="20"/>
      <c r="S319" s="20"/>
      <c r="T319" s="20"/>
      <c r="U319" s="20"/>
      <c r="V319" s="20"/>
      <c r="W319" s="21"/>
      <c r="X319" s="21"/>
      <c r="Y319" s="21"/>
      <c r="Z319" s="21"/>
      <c r="AA319" s="21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</row>
    <row r="320" spans="1:41" x14ac:dyDescent="0.3">
      <c r="A320" s="10" t="s">
        <v>78</v>
      </c>
      <c r="B320" s="17">
        <v>178</v>
      </c>
      <c r="C320" s="12">
        <v>39</v>
      </c>
      <c r="D320" s="17">
        <v>6.093</v>
      </c>
      <c r="E320" s="17">
        <v>6.0239000000000003</v>
      </c>
      <c r="F320" s="10">
        <f t="shared" si="49"/>
        <v>6.9099999999999717E-2</v>
      </c>
      <c r="G320" s="10">
        <f t="shared" si="50"/>
        <v>1.1340882980469345</v>
      </c>
      <c r="H320" s="2">
        <v>39</v>
      </c>
      <c r="I320" s="3">
        <v>6.0227000000000004</v>
      </c>
      <c r="J320" s="13">
        <f t="shared" si="51"/>
        <v>7.0299999999999585E-2</v>
      </c>
      <c r="K320" s="25">
        <f t="shared" si="52"/>
        <v>6.9099999999999717E-2</v>
      </c>
      <c r="L320" s="26">
        <f t="shared" si="53"/>
        <v>98.293029871977424</v>
      </c>
      <c r="M320" s="26">
        <v>178</v>
      </c>
      <c r="O320" s="20">
        <v>0</v>
      </c>
      <c r="P320" s="20">
        <v>0</v>
      </c>
      <c r="Q320" s="20">
        <v>47.418605804443359</v>
      </c>
      <c r="R320" s="20">
        <v>2.9353487491607666</v>
      </c>
      <c r="S320" s="20">
        <v>47.418605804443359</v>
      </c>
      <c r="T320" s="20">
        <v>0.12626604735851288</v>
      </c>
      <c r="U320" s="20">
        <v>18.846723677269143</v>
      </c>
      <c r="V320" s="20"/>
      <c r="W320" s="21">
        <v>0.13124183497240408</v>
      </c>
      <c r="X320" s="21">
        <v>0.295752145284848</v>
      </c>
      <c r="Y320" s="21">
        <v>0.69549838570149503</v>
      </c>
      <c r="Z320" s="21">
        <v>0.37670190498373102</v>
      </c>
      <c r="AA320" s="21">
        <v>1.0501810752728307</v>
      </c>
      <c r="AB320" s="22">
        <v>2.3588745048877709E-2</v>
      </c>
      <c r="AC320" s="22">
        <v>10.973658122968684</v>
      </c>
      <c r="AD320" s="22">
        <v>16.836884562487398</v>
      </c>
      <c r="AE320" s="22">
        <v>24.251746496229998</v>
      </c>
      <c r="AF320" s="22"/>
      <c r="AG320" s="22"/>
      <c r="AH320" s="22">
        <f t="shared" si="54"/>
        <v>0.44375615549973785</v>
      </c>
      <c r="AI320" s="22">
        <f t="shared" si="55"/>
        <v>0.66226520557020019</v>
      </c>
      <c r="AJ320" s="22">
        <f t="shared" si="56"/>
        <v>44.520430107526877</v>
      </c>
      <c r="AK320" s="22">
        <f t="shared" si="57"/>
        <v>1.1555682971576673</v>
      </c>
      <c r="AL320" s="22">
        <f t="shared" si="58"/>
        <v>0.65176298395595167</v>
      </c>
      <c r="AM320" s="22">
        <f>(AA320/10)/T320</f>
        <v>0.83172087607288769</v>
      </c>
      <c r="AN320" s="22">
        <f t="shared" si="59"/>
        <v>1.8462831658139138</v>
      </c>
      <c r="AO320" s="22">
        <f t="shared" si="61"/>
        <v>2.9484331797235017E-2</v>
      </c>
    </row>
    <row r="321" spans="1:41" x14ac:dyDescent="0.3">
      <c r="A321" s="10" t="s">
        <v>78</v>
      </c>
      <c r="B321" s="17">
        <v>174</v>
      </c>
      <c r="C321" s="4" t="s">
        <v>59</v>
      </c>
      <c r="D321" s="17">
        <v>6.0022000000000002</v>
      </c>
      <c r="E321" s="17">
        <v>5.9672000000000001</v>
      </c>
      <c r="F321" s="10">
        <f t="shared" si="49"/>
        <v>3.5000000000000142E-2</v>
      </c>
      <c r="G321" s="10">
        <f t="shared" si="50"/>
        <v>0.58311952284162705</v>
      </c>
      <c r="H321" s="2" t="s">
        <v>59</v>
      </c>
      <c r="I321" s="3">
        <v>5.9660000000000002</v>
      </c>
      <c r="J321" s="13">
        <f t="shared" si="51"/>
        <v>3.620000000000001E-2</v>
      </c>
      <c r="K321" s="25">
        <f t="shared" si="52"/>
        <v>3.5000000000000142E-2</v>
      </c>
      <c r="L321" s="26">
        <f t="shared" si="53"/>
        <v>96.685082872928547</v>
      </c>
      <c r="M321" s="26">
        <v>174</v>
      </c>
      <c r="O321" s="20"/>
      <c r="P321" s="20"/>
      <c r="Q321" s="20"/>
      <c r="R321" s="20"/>
      <c r="S321" s="20"/>
      <c r="T321" s="20"/>
      <c r="U321" s="20"/>
      <c r="V321" s="20"/>
      <c r="W321" s="21"/>
      <c r="X321" s="21"/>
      <c r="Y321" s="21"/>
      <c r="Z321" s="21"/>
      <c r="AA321" s="21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</row>
    <row r="322" spans="1:41" x14ac:dyDescent="0.3">
      <c r="A322" s="10" t="s">
        <v>78</v>
      </c>
      <c r="B322" s="17">
        <v>170</v>
      </c>
      <c r="C322" s="4" t="s">
        <v>61</v>
      </c>
      <c r="D322" s="17">
        <v>6.0227000000000004</v>
      </c>
      <c r="E322" s="17">
        <v>5.8958000000000004</v>
      </c>
      <c r="F322" s="10">
        <f t="shared" si="49"/>
        <v>0.12690000000000001</v>
      </c>
      <c r="G322" s="10">
        <f t="shared" si="50"/>
        <v>2.1070284091852494</v>
      </c>
      <c r="H322" s="2" t="s">
        <v>61</v>
      </c>
      <c r="I322" s="3">
        <v>5.8933</v>
      </c>
      <c r="J322" s="13">
        <f t="shared" si="51"/>
        <v>0.1294000000000004</v>
      </c>
      <c r="K322" s="25">
        <f t="shared" si="52"/>
        <v>0.12690000000000001</v>
      </c>
      <c r="L322" s="26">
        <f t="shared" si="53"/>
        <v>98.068006182379918</v>
      </c>
      <c r="M322" s="26">
        <v>170</v>
      </c>
      <c r="O322" s="20">
        <v>0</v>
      </c>
      <c r="P322" s="20">
        <v>0</v>
      </c>
      <c r="Q322" s="20">
        <v>46.237212599999999</v>
      </c>
      <c r="R322" s="20">
        <v>2.1234112785599999</v>
      </c>
      <c r="S322" s="20">
        <v>46.237212599999999</v>
      </c>
      <c r="T322" s="20">
        <v>0.10291221</v>
      </c>
      <c r="U322" s="20">
        <v>25.404129310541265</v>
      </c>
      <c r="V322" s="20"/>
      <c r="W322" s="21">
        <v>0.13704524140527452</v>
      </c>
      <c r="X322" s="21">
        <v>0.23968379150994301</v>
      </c>
      <c r="Y322" s="21">
        <v>0.75259366116113802</v>
      </c>
      <c r="Z322" s="21">
        <v>0.37838163749486597</v>
      </c>
      <c r="AA322" s="21">
        <v>0.99328471681899588</v>
      </c>
      <c r="AB322" s="22">
        <v>2.4746775102217192E-2</v>
      </c>
      <c r="AC322" s="22">
        <v>11.395247881789698</v>
      </c>
      <c r="AD322" s="22">
        <v>16.1009750142521</v>
      </c>
      <c r="AE322" s="22">
        <v>21.437849135368001</v>
      </c>
      <c r="AF322" s="22"/>
      <c r="AG322" s="22"/>
      <c r="AH322" s="22">
        <f t="shared" si="54"/>
        <v>0.57177517320602533</v>
      </c>
      <c r="AI322" s="22">
        <f t="shared" si="55"/>
        <v>0.75768170839407123</v>
      </c>
      <c r="AJ322" s="22">
        <f t="shared" si="56"/>
        <v>40.137945761264156</v>
      </c>
      <c r="AK322" s="22">
        <f t="shared" si="57"/>
        <v>1.003344446517211</v>
      </c>
      <c r="AL322" s="22">
        <f t="shared" si="58"/>
        <v>0.70773651109345659</v>
      </c>
      <c r="AM322" s="22">
        <f>(AA322/10)/T322</f>
        <v>0.96517674318625157</v>
      </c>
      <c r="AN322" s="22">
        <f t="shared" si="59"/>
        <v>1.9889804012261285</v>
      </c>
      <c r="AO322" s="22">
        <f t="shared" si="61"/>
        <v>3.0411787315823193E-2</v>
      </c>
    </row>
    <row r="323" spans="1:41" x14ac:dyDescent="0.3">
      <c r="A323" s="10" t="s">
        <v>78</v>
      </c>
      <c r="B323" s="17">
        <v>166</v>
      </c>
      <c r="C323" s="12">
        <v>42</v>
      </c>
      <c r="D323" s="17">
        <v>5.4321999999999999</v>
      </c>
      <c r="E323" s="17">
        <v>5.3243</v>
      </c>
      <c r="F323" s="10">
        <f t="shared" si="49"/>
        <v>0.10789999999999988</v>
      </c>
      <c r="G323" s="10">
        <f t="shared" si="50"/>
        <v>1.9863038916092906</v>
      </c>
      <c r="H323" s="2">
        <v>42</v>
      </c>
      <c r="I323" s="3">
        <v>5.3226000000000004</v>
      </c>
      <c r="J323" s="13">
        <f t="shared" si="51"/>
        <v>0.10959999999999948</v>
      </c>
      <c r="K323" s="25">
        <f t="shared" si="52"/>
        <v>0.10789999999999988</v>
      </c>
      <c r="L323" s="26">
        <f t="shared" si="53"/>
        <v>98.448905109489417</v>
      </c>
      <c r="M323" s="26">
        <v>166</v>
      </c>
      <c r="O323" s="20"/>
      <c r="P323" s="20"/>
      <c r="Q323" s="20"/>
      <c r="R323" s="20"/>
      <c r="S323" s="20"/>
      <c r="T323" s="20"/>
      <c r="U323" s="20"/>
      <c r="V323" s="20"/>
      <c r="W323" s="21"/>
      <c r="X323" s="21"/>
      <c r="Y323" s="21"/>
      <c r="Z323" s="21"/>
      <c r="AA323" s="21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</row>
    <row r="324" spans="1:41" x14ac:dyDescent="0.3">
      <c r="A324" s="10" t="s">
        <v>78</v>
      </c>
      <c r="B324" s="17">
        <v>162</v>
      </c>
      <c r="C324" s="4" t="s">
        <v>62</v>
      </c>
      <c r="D324" s="17">
        <v>5.3445999999999998</v>
      </c>
      <c r="E324" s="17">
        <v>5.2847</v>
      </c>
      <c r="F324" s="10">
        <f t="shared" si="49"/>
        <v>5.9899999999999842E-2</v>
      </c>
      <c r="G324" s="10">
        <f t="shared" si="50"/>
        <v>1.1207573999925129</v>
      </c>
      <c r="H324" s="4" t="s">
        <v>62</v>
      </c>
      <c r="I324" s="3">
        <v>5.2842000000000002</v>
      </c>
      <c r="J324" s="13">
        <f t="shared" si="51"/>
        <v>6.0399999999999565E-2</v>
      </c>
      <c r="K324" s="25">
        <f t="shared" si="52"/>
        <v>5.9899999999999842E-2</v>
      </c>
      <c r="L324" s="26">
        <f t="shared" si="53"/>
        <v>99.172185430464026</v>
      </c>
      <c r="M324" s="26">
        <v>162</v>
      </c>
      <c r="O324" s="20">
        <v>0</v>
      </c>
      <c r="P324" s="20">
        <v>0</v>
      </c>
      <c r="Q324" s="20">
        <v>45.1712646484375</v>
      </c>
      <c r="R324" s="20">
        <v>2.0273196697235107</v>
      </c>
      <c r="S324" s="20">
        <v>45.1712646484375</v>
      </c>
      <c r="T324" s="20">
        <v>9.4721533358097076E-2</v>
      </c>
      <c r="U324" s="20">
        <v>25.99481943747811</v>
      </c>
      <c r="V324" s="20"/>
      <c r="W324" s="21">
        <v>0.1601859486277209</v>
      </c>
      <c r="X324" s="21">
        <v>0.28739908428953598</v>
      </c>
      <c r="Y324" s="21">
        <v>0.7931837228054105</v>
      </c>
      <c r="Z324" s="21">
        <v>0.33033662728422097</v>
      </c>
      <c r="AA324" s="21">
        <v>1.0234202917066944</v>
      </c>
      <c r="AB324" s="22">
        <v>2.5083489128307757E-2</v>
      </c>
      <c r="AC324" s="22">
        <v>11.215902995943324</v>
      </c>
      <c r="AD324" s="22">
        <v>20.061468342028199</v>
      </c>
      <c r="AE324" s="22">
        <v>20.677652506936003</v>
      </c>
      <c r="AF324" s="22"/>
      <c r="AG324" s="22"/>
      <c r="AH324" s="22">
        <f t="shared" si="54"/>
        <v>0.55736415800943861</v>
      </c>
      <c r="AI324" s="22">
        <f t="shared" si="55"/>
        <v>0.77503224162447215</v>
      </c>
      <c r="AJ324" s="22">
        <f t="shared" si="56"/>
        <v>40.800555555555555</v>
      </c>
      <c r="AK324" s="22">
        <f t="shared" si="57"/>
        <v>0.98075847730466237</v>
      </c>
      <c r="AL324" s="22">
        <f t="shared" si="58"/>
        <v>0.55907687337353718</v>
      </c>
      <c r="AM324" s="22">
        <f>(AA324/10)/T324</f>
        <v>1.0804515672667891</v>
      </c>
      <c r="AN324" s="22">
        <f t="shared" si="59"/>
        <v>2.4011376798460704</v>
      </c>
      <c r="AO324" s="22">
        <f t="shared" si="61"/>
        <v>3.1621746031746029E-2</v>
      </c>
    </row>
    <row r="325" spans="1:41" x14ac:dyDescent="0.3">
      <c r="A325" s="10" t="s">
        <v>78</v>
      </c>
      <c r="B325" s="17">
        <v>158</v>
      </c>
      <c r="C325" s="4" t="s">
        <v>63</v>
      </c>
      <c r="D325" s="17">
        <v>6.1955999999999998</v>
      </c>
      <c r="E325" s="17">
        <v>6.1304999999999996</v>
      </c>
      <c r="F325" s="10">
        <f t="shared" si="49"/>
        <v>6.5100000000000158E-2</v>
      </c>
      <c r="G325" s="10">
        <f t="shared" si="50"/>
        <v>1.0507456904900279</v>
      </c>
      <c r="H325" s="2" t="s">
        <v>63</v>
      </c>
      <c r="I325" s="3">
        <v>6.1292</v>
      </c>
      <c r="J325" s="13">
        <f t="shared" si="51"/>
        <v>6.6399999999999793E-2</v>
      </c>
      <c r="K325" s="25">
        <f t="shared" si="52"/>
        <v>6.5100000000000158E-2</v>
      </c>
      <c r="L325" s="26">
        <f t="shared" si="53"/>
        <v>98.04216867469934</v>
      </c>
      <c r="M325" s="26">
        <v>158</v>
      </c>
      <c r="O325" s="20"/>
      <c r="P325" s="20"/>
      <c r="Q325" s="20"/>
      <c r="R325" s="20"/>
      <c r="S325" s="20"/>
      <c r="T325" s="20"/>
      <c r="U325" s="20"/>
      <c r="V325" s="20"/>
      <c r="W325" s="21"/>
      <c r="X325" s="21"/>
      <c r="Y325" s="21"/>
      <c r="Z325" s="21"/>
      <c r="AA325" s="21"/>
      <c r="AB325" s="22"/>
      <c r="AC325" s="22"/>
      <c r="AD325" s="22"/>
      <c r="AE325" s="22"/>
      <c r="AF325" s="22"/>
      <c r="AG325" s="22"/>
      <c r="AH325" s="22"/>
      <c r="AI325" s="22"/>
      <c r="AJ325" s="22"/>
      <c r="AK325" s="22"/>
      <c r="AL325" s="22"/>
      <c r="AM325" s="22"/>
      <c r="AN325" s="22"/>
      <c r="AO325" s="22"/>
    </row>
    <row r="326" spans="1:41" x14ac:dyDescent="0.3">
      <c r="A326" s="10" t="s">
        <v>78</v>
      </c>
      <c r="B326" s="17">
        <v>154</v>
      </c>
      <c r="C326" s="4" t="s">
        <v>64</v>
      </c>
      <c r="D326" s="17">
        <v>5.6839000000000004</v>
      </c>
      <c r="E326" s="17">
        <v>5.625</v>
      </c>
      <c r="F326" s="10">
        <f t="shared" ref="F326:F371" si="62">D326-E326</f>
        <v>5.8900000000000396E-2</v>
      </c>
      <c r="G326" s="10">
        <f t="shared" ref="G326:G355" si="63">F326*100/D326</f>
        <v>1.0362603142208764</v>
      </c>
      <c r="H326" s="2" t="s">
        <v>64</v>
      </c>
      <c r="I326" s="3">
        <v>5.6235999999999997</v>
      </c>
      <c r="J326" s="13">
        <f t="shared" ref="J326:J355" si="64">D326-I326</f>
        <v>6.0300000000000686E-2</v>
      </c>
      <c r="K326" s="25">
        <f t="shared" ref="K326:K355" si="65">D326-E326</f>
        <v>5.8900000000000396E-2</v>
      </c>
      <c r="L326" s="26">
        <f t="shared" ref="L326:L355" si="66">K326/J326*100</f>
        <v>97.67827529021514</v>
      </c>
      <c r="M326" s="26">
        <v>154</v>
      </c>
      <c r="O326" s="20">
        <v>0</v>
      </c>
      <c r="P326" s="20">
        <v>0</v>
      </c>
      <c r="Q326" s="20">
        <v>44.326187133789063</v>
      </c>
      <c r="R326" s="20">
        <v>0.91789001226425171</v>
      </c>
      <c r="S326" s="20">
        <v>44.326187133789063</v>
      </c>
      <c r="T326" s="20">
        <v>8.2243293523788452E-2</v>
      </c>
      <c r="U326" s="20">
        <v>56.33995827218201</v>
      </c>
      <c r="V326" s="20"/>
      <c r="W326" s="21">
        <v>0.18349533472303878</v>
      </c>
      <c r="X326" s="21">
        <v>0.31438836653317098</v>
      </c>
      <c r="Y326" s="21">
        <v>1.1698329459775447</v>
      </c>
      <c r="Z326" s="21">
        <v>0.324119982417856</v>
      </c>
      <c r="AA326" s="21">
        <v>1.0456665060296959</v>
      </c>
      <c r="AB326" s="22">
        <v>3.2175909049438053E-2</v>
      </c>
      <c r="AC326" s="22">
        <v>12.589596525102989</v>
      </c>
      <c r="AD326" s="22">
        <v>36.649416845520001</v>
      </c>
      <c r="AE326" s="22">
        <v>26.890876546938099</v>
      </c>
      <c r="AF326" s="22"/>
      <c r="AG326" s="22"/>
      <c r="AH326" s="22">
        <f t="shared" ref="AH326:AH365" si="67">W326/X326</f>
        <v>0.58365815741365312</v>
      </c>
      <c r="AI326" s="22">
        <f t="shared" ref="AI326:AI365" si="68">Y326/AA326</f>
        <v>1.1187438243759933</v>
      </c>
      <c r="AJ326" s="22">
        <f t="shared" ref="AJ326:AJ365" si="69">AA326/AB326</f>
        <v>32.498429319371731</v>
      </c>
      <c r="AK326" s="22">
        <f t="shared" ref="AK326:AK365" si="70">(W326+X326+Z326)/Y326</f>
        <v>0.70266757873465147</v>
      </c>
      <c r="AL326" s="22">
        <f t="shared" ref="AL326:AL365" si="71">AC326/AD326</f>
        <v>0.34351423866221575</v>
      </c>
      <c r="AM326" s="22">
        <f>(AA326/10)/T326</f>
        <v>1.2714307285459601</v>
      </c>
      <c r="AN326" s="22">
        <f t="shared" ref="AN326:AN365" si="72">Y326/Z326</f>
        <v>3.6092589455635422</v>
      </c>
      <c r="AO326" s="22">
        <f t="shared" ref="AO326:AO365" si="73">Y326/AB326/1000</f>
        <v>3.6357417102966839E-2</v>
      </c>
    </row>
    <row r="327" spans="1:41" x14ac:dyDescent="0.3">
      <c r="A327" s="10" t="s">
        <v>78</v>
      </c>
      <c r="B327" s="17">
        <v>150</v>
      </c>
      <c r="C327" s="12">
        <v>25</v>
      </c>
      <c r="D327" s="17">
        <v>5.2656999999999998</v>
      </c>
      <c r="E327" s="17">
        <v>5.1977000000000002</v>
      </c>
      <c r="F327" s="10">
        <f t="shared" si="62"/>
        <v>6.7999999999999616E-2</v>
      </c>
      <c r="G327" s="10">
        <f t="shared" si="63"/>
        <v>1.2913762652638703</v>
      </c>
      <c r="H327" s="1">
        <v>25</v>
      </c>
      <c r="I327" s="1">
        <v>5.1963999999999997</v>
      </c>
      <c r="J327" s="13">
        <f t="shared" si="64"/>
        <v>6.9300000000000139E-2</v>
      </c>
      <c r="K327" s="25">
        <f t="shared" si="65"/>
        <v>6.7999999999999616E-2</v>
      </c>
      <c r="L327" s="26">
        <f t="shared" si="66"/>
        <v>98.124098124097372</v>
      </c>
      <c r="M327" s="26">
        <v>150</v>
      </c>
      <c r="O327" s="20"/>
      <c r="P327" s="20"/>
      <c r="Q327" s="20"/>
      <c r="R327" s="20"/>
      <c r="S327" s="20"/>
      <c r="T327" s="20"/>
      <c r="U327" s="20"/>
      <c r="V327" s="20"/>
      <c r="W327" s="21"/>
      <c r="X327" s="21"/>
      <c r="Y327" s="21"/>
      <c r="Z327" s="21"/>
      <c r="AA327" s="21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</row>
    <row r="328" spans="1:41" x14ac:dyDescent="0.3">
      <c r="A328" s="10" t="s">
        <v>78</v>
      </c>
      <c r="B328" s="17">
        <v>146</v>
      </c>
      <c r="C328" s="12">
        <v>31</v>
      </c>
      <c r="D328" s="17">
        <v>4.8632999999999997</v>
      </c>
      <c r="E328" s="17">
        <v>4.7914000000000003</v>
      </c>
      <c r="F328" s="10">
        <f t="shared" si="62"/>
        <v>7.1899999999999409E-2</v>
      </c>
      <c r="G328" s="10">
        <f t="shared" si="63"/>
        <v>1.4784200028786918</v>
      </c>
      <c r="H328" s="1">
        <v>31</v>
      </c>
      <c r="I328" s="1">
        <v>4.7897999999999996</v>
      </c>
      <c r="J328" s="13">
        <f t="shared" si="64"/>
        <v>7.3500000000000121E-2</v>
      </c>
      <c r="K328" s="25">
        <f t="shared" si="65"/>
        <v>7.1899999999999409E-2</v>
      </c>
      <c r="L328" s="26">
        <f t="shared" si="66"/>
        <v>97.823129251699712</v>
      </c>
      <c r="M328" s="26">
        <v>146</v>
      </c>
      <c r="O328" s="20">
        <v>0</v>
      </c>
      <c r="P328" s="20">
        <v>0</v>
      </c>
      <c r="Q328" s="20">
        <v>44.717830065000001</v>
      </c>
      <c r="R328" s="20">
        <v>0.90763341799999997</v>
      </c>
      <c r="S328" s="20">
        <v>44.717830065000001</v>
      </c>
      <c r="T328" s="20">
        <v>8.7987599999999999E-2</v>
      </c>
      <c r="U328" s="20">
        <v>57.4800362215178</v>
      </c>
      <c r="V328" s="20"/>
      <c r="W328" s="21">
        <v>0.2573535627518328</v>
      </c>
      <c r="X328" s="21">
        <v>0.27493058222723499</v>
      </c>
      <c r="Y328" s="21">
        <v>1.3194857669839681</v>
      </c>
      <c r="Z328" s="21">
        <v>0.34087613451341398</v>
      </c>
      <c r="AA328" s="21">
        <v>1.1233300338391528</v>
      </c>
      <c r="AB328" s="22">
        <v>3.6505917078596156E-2</v>
      </c>
      <c r="AC328" s="22">
        <v>9.6803520708014794</v>
      </c>
      <c r="AD328" s="22">
        <v>36.811489257446503</v>
      </c>
      <c r="AE328" s="22">
        <v>30.691924650309002</v>
      </c>
      <c r="AF328" s="22"/>
      <c r="AG328" s="22"/>
      <c r="AH328" s="22">
        <f t="shared" si="67"/>
        <v>0.93606742715557756</v>
      </c>
      <c r="AI328" s="22">
        <f t="shared" si="68"/>
        <v>1.1746198599127837</v>
      </c>
      <c r="AJ328" s="22">
        <f t="shared" si="69"/>
        <v>30.771176941553243</v>
      </c>
      <c r="AK328" s="22">
        <f t="shared" si="70"/>
        <v>0.66174285569469937</v>
      </c>
      <c r="AL328" s="22">
        <f t="shared" si="71"/>
        <v>0.26297094374803826</v>
      </c>
      <c r="AM328" s="22">
        <f>(AA328/10)/T328</f>
        <v>1.2766912995003306</v>
      </c>
      <c r="AN328" s="22">
        <f t="shared" si="72"/>
        <v>3.8708657878542225</v>
      </c>
      <c r="AO328" s="22">
        <f t="shared" si="73"/>
        <v>3.6144435548438748E-2</v>
      </c>
    </row>
    <row r="329" spans="1:41" x14ac:dyDescent="0.3">
      <c r="A329" s="10" t="s">
        <v>78</v>
      </c>
      <c r="B329" s="17">
        <v>142</v>
      </c>
      <c r="C329" s="12">
        <v>33</v>
      </c>
      <c r="D329" s="17">
        <v>4.6614000000000004</v>
      </c>
      <c r="E329" s="17">
        <v>4.6210000000000004</v>
      </c>
      <c r="F329" s="10">
        <f t="shared" si="62"/>
        <v>4.0399999999999991E-2</v>
      </c>
      <c r="G329" s="10">
        <f t="shared" si="63"/>
        <v>0.86669241000557751</v>
      </c>
      <c r="H329" s="1">
        <v>33</v>
      </c>
      <c r="I329" s="1">
        <v>4.6201999999999996</v>
      </c>
      <c r="J329" s="13">
        <f t="shared" si="64"/>
        <v>4.1200000000000792E-2</v>
      </c>
      <c r="K329" s="25">
        <f t="shared" si="65"/>
        <v>4.0399999999999991E-2</v>
      </c>
      <c r="L329" s="26">
        <f t="shared" si="66"/>
        <v>98.058252427182552</v>
      </c>
      <c r="M329" s="26">
        <v>142</v>
      </c>
      <c r="O329" s="20"/>
      <c r="P329" s="20"/>
      <c r="Q329" s="20"/>
      <c r="R329" s="20"/>
      <c r="S329" s="20"/>
      <c r="T329" s="20"/>
      <c r="U329" s="20"/>
      <c r="V329" s="20"/>
      <c r="W329" s="21"/>
      <c r="X329" s="21"/>
      <c r="Y329" s="21"/>
      <c r="Z329" s="21"/>
      <c r="AA329" s="21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</row>
    <row r="330" spans="1:41" x14ac:dyDescent="0.3">
      <c r="A330" s="10" t="s">
        <v>78</v>
      </c>
      <c r="B330" s="17">
        <v>138</v>
      </c>
      <c r="C330" s="12">
        <v>34</v>
      </c>
      <c r="D330" s="17">
        <v>5.2060000000000004</v>
      </c>
      <c r="E330" s="17">
        <v>5.1475999999999997</v>
      </c>
      <c r="F330" s="10">
        <f t="shared" si="62"/>
        <v>5.8400000000000674E-2</v>
      </c>
      <c r="G330" s="10">
        <f t="shared" si="63"/>
        <v>1.1217825585862595</v>
      </c>
      <c r="H330" s="1">
        <v>34</v>
      </c>
      <c r="I330" s="1">
        <v>5.1464999999999996</v>
      </c>
      <c r="J330" s="13">
        <f t="shared" si="64"/>
        <v>5.9500000000000774E-2</v>
      </c>
      <c r="K330" s="25">
        <f t="shared" si="65"/>
        <v>5.8400000000000674E-2</v>
      </c>
      <c r="L330" s="26">
        <f t="shared" si="66"/>
        <v>98.151260504201531</v>
      </c>
      <c r="M330" s="26">
        <v>138</v>
      </c>
      <c r="O330" s="20">
        <v>0</v>
      </c>
      <c r="P330" s="20">
        <v>0</v>
      </c>
      <c r="Q330" s="20">
        <v>44.971641540527344</v>
      </c>
      <c r="R330" s="20">
        <v>0.82418489456176758</v>
      </c>
      <c r="S330" s="20">
        <v>44.971641540527344</v>
      </c>
      <c r="T330" s="20">
        <v>9.0797454118728638E-2</v>
      </c>
      <c r="U330" s="20">
        <v>63.659156430563726</v>
      </c>
      <c r="V330" s="20"/>
      <c r="W330" s="21">
        <v>0.1876169168697977</v>
      </c>
      <c r="X330" s="21">
        <v>0.28854696823312398</v>
      </c>
      <c r="Y330" s="21">
        <v>1.4769353361907067</v>
      </c>
      <c r="Z330" s="21">
        <v>0.313858315238699</v>
      </c>
      <c r="AA330" s="21">
        <v>1.0411402583447067</v>
      </c>
      <c r="AB330" s="22">
        <v>4.2601334115449786E-2</v>
      </c>
      <c r="AC330" s="22">
        <v>9.3541197869557262</v>
      </c>
      <c r="AD330" s="22">
        <v>38.521154097359798</v>
      </c>
      <c r="AE330" s="22">
        <v>35.126941836709001</v>
      </c>
      <c r="AF330" s="22"/>
      <c r="AG330" s="22"/>
      <c r="AH330" s="22">
        <f t="shared" si="67"/>
        <v>0.65021274705689336</v>
      </c>
      <c r="AI330" s="22">
        <f t="shared" si="68"/>
        <v>1.4185748023411024</v>
      </c>
      <c r="AJ330" s="22">
        <f t="shared" si="69"/>
        <v>24.439146800501891</v>
      </c>
      <c r="AK330" s="22">
        <f t="shared" si="70"/>
        <v>0.53490642479936601</v>
      </c>
      <c r="AL330" s="22">
        <f t="shared" si="71"/>
        <v>0.24283072525069668</v>
      </c>
      <c r="AM330" s="22">
        <f>(AA330/10)/T330</f>
        <v>1.1466623909777141</v>
      </c>
      <c r="AN330" s="22">
        <f t="shared" si="72"/>
        <v>4.7057390691320427</v>
      </c>
      <c r="AO330" s="22">
        <f t="shared" si="73"/>
        <v>3.4668757841907157E-2</v>
      </c>
    </row>
    <row r="331" spans="1:41" x14ac:dyDescent="0.3">
      <c r="A331" s="10" t="s">
        <v>78</v>
      </c>
      <c r="B331" s="17">
        <v>134</v>
      </c>
      <c r="C331" s="18">
        <v>35</v>
      </c>
      <c r="D331" s="17">
        <v>4.7465999999999999</v>
      </c>
      <c r="E331" s="17">
        <v>4.6340000000000003</v>
      </c>
      <c r="F331" s="10">
        <f t="shared" si="62"/>
        <v>0.11259999999999959</v>
      </c>
      <c r="G331" s="10">
        <f t="shared" si="63"/>
        <v>2.3722243289933762</v>
      </c>
      <c r="H331" s="1">
        <v>35</v>
      </c>
      <c r="I331" s="1">
        <v>4.6322999999999999</v>
      </c>
      <c r="J331" s="13">
        <f t="shared" si="64"/>
        <v>0.11430000000000007</v>
      </c>
      <c r="K331" s="25">
        <f t="shared" si="65"/>
        <v>0.11259999999999959</v>
      </c>
      <c r="L331" s="26">
        <f t="shared" si="66"/>
        <v>98.512685914260302</v>
      </c>
      <c r="M331" s="26">
        <v>134</v>
      </c>
      <c r="O331" s="20"/>
      <c r="P331" s="20"/>
      <c r="Q331" s="20"/>
      <c r="R331" s="20"/>
      <c r="S331" s="20"/>
      <c r="T331" s="20"/>
      <c r="U331" s="20"/>
      <c r="V331" s="20"/>
      <c r="W331" s="21"/>
      <c r="X331" s="21"/>
      <c r="Y331" s="21"/>
      <c r="Z331" s="21"/>
      <c r="AA331" s="21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</row>
    <row r="332" spans="1:41" x14ac:dyDescent="0.3">
      <c r="A332" s="10" t="s">
        <v>78</v>
      </c>
      <c r="B332" s="17">
        <v>130</v>
      </c>
      <c r="C332" s="12">
        <v>36</v>
      </c>
      <c r="D332" s="17">
        <v>5.524</v>
      </c>
      <c r="E332" s="17">
        <v>5.4446000000000003</v>
      </c>
      <c r="F332" s="10">
        <f t="shared" si="62"/>
        <v>7.9399999999999693E-2</v>
      </c>
      <c r="G332" s="10">
        <f t="shared" si="63"/>
        <v>1.4373642288196904</v>
      </c>
      <c r="H332" s="1">
        <v>36</v>
      </c>
      <c r="I332" s="1">
        <v>5.4439000000000002</v>
      </c>
      <c r="J332" s="13">
        <f t="shared" si="64"/>
        <v>8.0099999999999838E-2</v>
      </c>
      <c r="K332" s="25">
        <f t="shared" si="65"/>
        <v>7.9399999999999693E-2</v>
      </c>
      <c r="L332" s="26">
        <f t="shared" si="66"/>
        <v>99.126092384519168</v>
      </c>
      <c r="M332" s="26">
        <v>130</v>
      </c>
      <c r="O332" s="20">
        <v>0</v>
      </c>
      <c r="P332" s="20">
        <v>0</v>
      </c>
      <c r="Q332" s="20">
        <v>45.895519256591797</v>
      </c>
      <c r="R332" s="20">
        <v>1.0432406663894653</v>
      </c>
      <c r="S332" s="20">
        <v>45.895519256591797</v>
      </c>
      <c r="T332" s="20">
        <v>9.3019597232341766E-2</v>
      </c>
      <c r="U332" s="20">
        <v>51.325426808117051</v>
      </c>
      <c r="V332" s="20"/>
      <c r="W332" s="21">
        <v>0.33748955501068795</v>
      </c>
      <c r="X332" s="21">
        <v>0.23717860489251599</v>
      </c>
      <c r="Y332" s="21">
        <v>1.5395088167291613</v>
      </c>
      <c r="Z332" s="21">
        <v>0.300105447274986</v>
      </c>
      <c r="AA332" s="21">
        <v>1.3358162890264429</v>
      </c>
      <c r="AB332" s="22">
        <v>7.8017815262229506E-2</v>
      </c>
      <c r="AC332" s="22">
        <v>11.949482962103188</v>
      </c>
      <c r="AD332" s="22">
        <v>45.276610850075002</v>
      </c>
      <c r="AE332" s="22">
        <v>45.332377915452</v>
      </c>
      <c r="AF332" s="22"/>
      <c r="AG332" s="22"/>
      <c r="AH332" s="22">
        <f t="shared" si="67"/>
        <v>1.4229342278306705</v>
      </c>
      <c r="AI332" s="22">
        <f t="shared" si="68"/>
        <v>1.1524854348431188</v>
      </c>
      <c r="AJ332" s="22">
        <f t="shared" si="69"/>
        <v>17.121939194741167</v>
      </c>
      <c r="AK332" s="22">
        <f t="shared" si="70"/>
        <v>0.56821604246264268</v>
      </c>
      <c r="AL332" s="22">
        <f t="shared" si="71"/>
        <v>0.26392176308583826</v>
      </c>
      <c r="AM332" s="22">
        <f>(AA332/10)/T332</f>
        <v>1.43605899054785</v>
      </c>
      <c r="AN332" s="22">
        <f t="shared" si="72"/>
        <v>5.1298929449904733</v>
      </c>
      <c r="AO332" s="22">
        <f t="shared" si="73"/>
        <v>1.9732785538208713E-2</v>
      </c>
    </row>
    <row r="333" spans="1:41" x14ac:dyDescent="0.3">
      <c r="A333" s="10" t="s">
        <v>78</v>
      </c>
      <c r="B333" s="17">
        <v>126</v>
      </c>
      <c r="C333" s="12">
        <v>37</v>
      </c>
      <c r="D333" s="17">
        <v>4.4893000000000001</v>
      </c>
      <c r="E333" s="17">
        <v>4.4311999999999996</v>
      </c>
      <c r="F333" s="10">
        <f t="shared" si="62"/>
        <v>5.8100000000000485E-2</v>
      </c>
      <c r="G333" s="10">
        <f t="shared" si="63"/>
        <v>1.2941884035373106</v>
      </c>
      <c r="H333" s="1">
        <v>37</v>
      </c>
      <c r="I333" s="1">
        <v>4.43</v>
      </c>
      <c r="J333" s="13">
        <f t="shared" si="64"/>
        <v>5.9300000000000352E-2</v>
      </c>
      <c r="K333" s="25">
        <f t="shared" si="65"/>
        <v>5.8100000000000485E-2</v>
      </c>
      <c r="L333" s="26">
        <f t="shared" si="66"/>
        <v>97.976391231028899</v>
      </c>
      <c r="M333" s="26">
        <v>126</v>
      </c>
      <c r="O333" s="20"/>
      <c r="P333" s="20"/>
      <c r="Q333" s="20"/>
      <c r="R333" s="20"/>
      <c r="S333" s="20"/>
      <c r="T333" s="20"/>
      <c r="U333" s="20"/>
      <c r="V333" s="20"/>
      <c r="W333" s="21"/>
      <c r="X333" s="21"/>
      <c r="Y333" s="21"/>
      <c r="Z333" s="21"/>
      <c r="AA333" s="21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</row>
    <row r="334" spans="1:41" x14ac:dyDescent="0.3">
      <c r="A334" s="10" t="s">
        <v>78</v>
      </c>
      <c r="B334" s="17">
        <v>122</v>
      </c>
      <c r="C334" s="12">
        <v>38</v>
      </c>
      <c r="D334" s="17">
        <v>5.3615000000000004</v>
      </c>
      <c r="E334" s="17">
        <v>5.2862999999999998</v>
      </c>
      <c r="F334" s="10">
        <f t="shared" si="62"/>
        <v>7.52000000000006E-2</v>
      </c>
      <c r="G334" s="10">
        <f t="shared" si="63"/>
        <v>1.4025925580527949</v>
      </c>
      <c r="H334" s="1">
        <v>38</v>
      </c>
      <c r="I334" s="1">
        <v>5.2854000000000001</v>
      </c>
      <c r="J334" s="13">
        <f t="shared" si="64"/>
        <v>7.6100000000000279E-2</v>
      </c>
      <c r="K334" s="25">
        <f t="shared" si="65"/>
        <v>7.52000000000006E-2</v>
      </c>
      <c r="L334" s="26">
        <f t="shared" si="66"/>
        <v>98.817345597897926</v>
      </c>
      <c r="M334" s="26">
        <v>122</v>
      </c>
      <c r="O334" s="20">
        <v>0</v>
      </c>
      <c r="P334" s="20">
        <v>0</v>
      </c>
      <c r="Q334" s="20">
        <v>44.726490020751953</v>
      </c>
      <c r="R334" s="20">
        <v>0.9854084849357605</v>
      </c>
      <c r="S334" s="20">
        <v>44.726490020751953</v>
      </c>
      <c r="T334" s="20">
        <v>2.5158603191375732</v>
      </c>
      <c r="U334" s="20">
        <v>52.95357795464114</v>
      </c>
      <c r="V334" s="20"/>
      <c r="W334" s="21">
        <v>0.16190011658040049</v>
      </c>
      <c r="X334" s="21">
        <v>0.329553984128861</v>
      </c>
      <c r="Y334" s="21">
        <v>1.1990450830716211</v>
      </c>
      <c r="Z334" s="21">
        <v>0.30286981646456601</v>
      </c>
      <c r="AA334" s="21">
        <v>0.99124225144543621</v>
      </c>
      <c r="AB334" s="22">
        <v>4.15605663252369E-2</v>
      </c>
      <c r="AC334" s="22">
        <v>10.801611864827739</v>
      </c>
      <c r="AD334" s="22">
        <v>41.185123131489902</v>
      </c>
      <c r="AE334" s="22">
        <v>47.032550075160103</v>
      </c>
      <c r="AF334" s="22"/>
      <c r="AG334" s="22"/>
      <c r="AH334" s="22">
        <f t="shared" si="67"/>
        <v>0.49127039689222779</v>
      </c>
      <c r="AI334" s="22">
        <f t="shared" si="68"/>
        <v>1.2096387954843182</v>
      </c>
      <c r="AJ334" s="22">
        <f t="shared" si="69"/>
        <v>23.850547263681591</v>
      </c>
      <c r="AK334" s="22">
        <f t="shared" si="70"/>
        <v>0.66246376252925354</v>
      </c>
      <c r="AL334" s="22">
        <f t="shared" si="71"/>
        <v>0.26226974799472896</v>
      </c>
      <c r="AM334" s="22">
        <f>(AA334/10)/T334</f>
        <v>3.9399733121321702E-2</v>
      </c>
      <c r="AN334" s="22">
        <f t="shared" si="72"/>
        <v>3.9589454540839077</v>
      </c>
      <c r="AO334" s="22">
        <f t="shared" si="73"/>
        <v>2.8850547263681598E-2</v>
      </c>
    </row>
    <row r="335" spans="1:41" x14ac:dyDescent="0.3">
      <c r="A335" s="10" t="s">
        <v>78</v>
      </c>
      <c r="B335" s="17">
        <v>118</v>
      </c>
      <c r="C335" s="12">
        <v>39</v>
      </c>
      <c r="D335" s="17">
        <v>5.2346000000000004</v>
      </c>
      <c r="E335" s="17">
        <v>5.1550000000000002</v>
      </c>
      <c r="F335" s="10">
        <f t="shared" si="62"/>
        <v>7.9600000000000115E-2</v>
      </c>
      <c r="G335" s="10">
        <f t="shared" si="63"/>
        <v>1.5206510526114718</v>
      </c>
      <c r="H335" s="1">
        <v>39</v>
      </c>
      <c r="I335" s="1">
        <v>5.1540999999999997</v>
      </c>
      <c r="J335" s="13">
        <f t="shared" si="64"/>
        <v>8.0500000000000682E-2</v>
      </c>
      <c r="K335" s="25">
        <f t="shared" si="65"/>
        <v>7.9600000000000115E-2</v>
      </c>
      <c r="L335" s="26">
        <f t="shared" si="66"/>
        <v>98.881987577639052</v>
      </c>
      <c r="M335" s="26">
        <v>118</v>
      </c>
      <c r="O335" s="20"/>
      <c r="P335" s="20"/>
      <c r="Q335" s="20"/>
      <c r="R335" s="20"/>
      <c r="S335" s="20"/>
      <c r="T335" s="20"/>
      <c r="U335" s="20"/>
      <c r="V335" s="20"/>
      <c r="W335" s="21"/>
      <c r="X335" s="21"/>
      <c r="Y335" s="21"/>
      <c r="Z335" s="21"/>
      <c r="AA335" s="21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</row>
    <row r="336" spans="1:41" x14ac:dyDescent="0.3">
      <c r="A336" s="10" t="s">
        <v>78</v>
      </c>
      <c r="B336" s="17">
        <v>114</v>
      </c>
      <c r="C336" s="12">
        <v>40</v>
      </c>
      <c r="D336" s="17">
        <v>4.7552000000000003</v>
      </c>
      <c r="E336" s="17">
        <v>4.6875</v>
      </c>
      <c r="F336" s="10">
        <f t="shared" si="62"/>
        <v>6.7700000000000315E-2</v>
      </c>
      <c r="G336" s="10">
        <f t="shared" si="63"/>
        <v>1.4237045760430751</v>
      </c>
      <c r="H336" s="1">
        <v>40</v>
      </c>
      <c r="I336" s="1">
        <v>4.6863000000000001</v>
      </c>
      <c r="J336" s="13">
        <f t="shared" si="64"/>
        <v>6.8900000000000183E-2</v>
      </c>
      <c r="K336" s="25">
        <f t="shared" si="65"/>
        <v>6.7700000000000315E-2</v>
      </c>
      <c r="L336" s="26">
        <f t="shared" si="66"/>
        <v>98.258345428156943</v>
      </c>
      <c r="M336" s="26">
        <v>114</v>
      </c>
      <c r="O336" s="20">
        <v>0</v>
      </c>
      <c r="P336" s="20">
        <v>0</v>
      </c>
      <c r="Q336" s="20">
        <v>45.184803009033203</v>
      </c>
      <c r="R336" s="20">
        <v>0.69877827167510986</v>
      </c>
      <c r="S336" s="20">
        <v>45.184803009033203</v>
      </c>
      <c r="T336" s="20">
        <v>6.4951643347740173E-2</v>
      </c>
      <c r="U336" s="20">
        <v>75.439671849224794</v>
      </c>
      <c r="V336" s="20"/>
      <c r="W336" s="21">
        <v>0.25194776513045369</v>
      </c>
      <c r="X336" s="21">
        <v>0.32406991393425899</v>
      </c>
      <c r="Y336" s="21">
        <v>1.5756635914810952</v>
      </c>
      <c r="Z336" s="21">
        <v>0.37443918210650701</v>
      </c>
      <c r="AA336" s="21">
        <v>1.2675315513763117</v>
      </c>
      <c r="AB336" s="22">
        <v>5.4242481023420865E-2</v>
      </c>
      <c r="AC336" s="22">
        <v>15.064233071789424</v>
      </c>
      <c r="AD336" s="22">
        <v>49.716707057626003</v>
      </c>
      <c r="AE336" s="22">
        <v>49.492469249262903</v>
      </c>
      <c r="AF336" s="22"/>
      <c r="AG336" s="22"/>
      <c r="AH336" s="22">
        <f t="shared" si="67"/>
        <v>0.77744879822927337</v>
      </c>
      <c r="AI336" s="22">
        <f t="shared" si="68"/>
        <v>1.2430961499697641</v>
      </c>
      <c r="AJ336" s="22">
        <f t="shared" si="69"/>
        <v>23.367875647668399</v>
      </c>
      <c r="AK336" s="22">
        <f t="shared" si="70"/>
        <v>0.60321052432125277</v>
      </c>
      <c r="AL336" s="22">
        <f t="shared" si="71"/>
        <v>0.30300142473894465</v>
      </c>
      <c r="AM336" s="22">
        <f>(AA336/10)/T336</f>
        <v>1.9515003563345747</v>
      </c>
      <c r="AN336" s="22">
        <f t="shared" si="72"/>
        <v>4.2080627957170016</v>
      </c>
      <c r="AO336" s="22">
        <f t="shared" si="73"/>
        <v>2.9048516250588793E-2</v>
      </c>
    </row>
    <row r="337" spans="1:41" x14ac:dyDescent="0.3">
      <c r="A337" s="10" t="s">
        <v>78</v>
      </c>
      <c r="B337" s="17">
        <v>110</v>
      </c>
      <c r="C337" s="12">
        <v>41</v>
      </c>
      <c r="D337" s="17">
        <v>5.0388999999999999</v>
      </c>
      <c r="E337" s="17">
        <v>4.9985999999999997</v>
      </c>
      <c r="F337" s="10">
        <f t="shared" si="62"/>
        <v>4.0300000000000225E-2</v>
      </c>
      <c r="G337" s="10">
        <f t="shared" si="63"/>
        <v>0.79977772926631263</v>
      </c>
      <c r="H337" s="1">
        <v>41</v>
      </c>
      <c r="I337" s="1">
        <v>4.9983000000000004</v>
      </c>
      <c r="J337" s="13">
        <f t="shared" si="64"/>
        <v>4.0599999999999525E-2</v>
      </c>
      <c r="K337" s="25">
        <f t="shared" si="65"/>
        <v>4.0300000000000225E-2</v>
      </c>
      <c r="L337" s="26">
        <f t="shared" si="66"/>
        <v>99.261083743844083</v>
      </c>
      <c r="M337" s="26">
        <v>110</v>
      </c>
      <c r="O337" s="20"/>
      <c r="P337" s="20"/>
      <c r="Q337" s="20"/>
      <c r="R337" s="20"/>
      <c r="S337" s="20"/>
      <c r="T337" s="20"/>
      <c r="U337" s="20"/>
      <c r="V337" s="20"/>
      <c r="W337" s="21"/>
      <c r="X337" s="21"/>
      <c r="Y337" s="21"/>
      <c r="Z337" s="21"/>
      <c r="AA337" s="21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</row>
    <row r="338" spans="1:41" x14ac:dyDescent="0.3">
      <c r="A338" s="10" t="s">
        <v>78</v>
      </c>
      <c r="B338" s="17">
        <v>106</v>
      </c>
      <c r="C338" s="12">
        <v>42</v>
      </c>
      <c r="D338" s="17">
        <v>5.8029000000000002</v>
      </c>
      <c r="E338" s="17">
        <v>5.7571000000000003</v>
      </c>
      <c r="F338" s="10">
        <f t="shared" si="62"/>
        <v>4.5799999999999841E-2</v>
      </c>
      <c r="G338" s="10">
        <f t="shared" si="63"/>
        <v>0.78926054214271901</v>
      </c>
      <c r="H338" s="1">
        <v>42</v>
      </c>
      <c r="I338" s="1">
        <v>5.7563000000000004</v>
      </c>
      <c r="J338" s="13">
        <f t="shared" si="64"/>
        <v>4.6599999999999753E-2</v>
      </c>
      <c r="K338" s="25">
        <f t="shared" si="65"/>
        <v>4.5799999999999841E-2</v>
      </c>
      <c r="L338" s="26">
        <f t="shared" si="66"/>
        <v>98.283261802575282</v>
      </c>
      <c r="M338" s="26">
        <v>106</v>
      </c>
      <c r="O338" s="20">
        <v>0</v>
      </c>
      <c r="P338" s="20">
        <v>0</v>
      </c>
      <c r="Q338" s="20">
        <v>43.939105987548828</v>
      </c>
      <c r="R338" s="20">
        <v>0.80365502834320068</v>
      </c>
      <c r="S338" s="20">
        <v>43.939105987548828</v>
      </c>
      <c r="T338" s="20">
        <v>2.3375804424285889</v>
      </c>
      <c r="U338" s="20">
        <v>63.786436357510624</v>
      </c>
      <c r="V338" s="20"/>
      <c r="W338" s="21">
        <v>0.19071256299143119</v>
      </c>
      <c r="X338" s="21">
        <v>0.30447724465185599</v>
      </c>
      <c r="Y338" s="21">
        <v>1.6626526010313931</v>
      </c>
      <c r="Z338" s="21">
        <v>0.32428954489303702</v>
      </c>
      <c r="AA338" s="21">
        <v>1.3475054412831624</v>
      </c>
      <c r="AB338" s="22">
        <v>5.4315770897468571E-2</v>
      </c>
      <c r="AC338" s="22">
        <v>12.494362634561462</v>
      </c>
      <c r="AD338" s="22">
        <v>48.002313770858002</v>
      </c>
      <c r="AE338" s="22">
        <v>47.758779583913402</v>
      </c>
      <c r="AF338" s="22"/>
      <c r="AG338" s="22"/>
      <c r="AH338" s="22">
        <f t="shared" si="67"/>
        <v>0.62636064382904832</v>
      </c>
      <c r="AI338" s="22">
        <f t="shared" si="68"/>
        <v>1.2338744988280952</v>
      </c>
      <c r="AJ338" s="22">
        <f t="shared" si="69"/>
        <v>24.808732694355701</v>
      </c>
      <c r="AK338" s="22">
        <f t="shared" si="70"/>
        <v>0.49287467028769366</v>
      </c>
      <c r="AL338" s="22">
        <f t="shared" si="71"/>
        <v>0.2602866748091367</v>
      </c>
      <c r="AM338" s="22">
        <f>(AA338/10)/T338</f>
        <v>5.7645307807383729E-2</v>
      </c>
      <c r="AN338" s="22">
        <f t="shared" si="72"/>
        <v>5.1270619951062528</v>
      </c>
      <c r="AO338" s="22">
        <f t="shared" si="73"/>
        <v>3.0610862619808315E-2</v>
      </c>
    </row>
    <row r="339" spans="1:41" x14ac:dyDescent="0.3">
      <c r="A339" s="10" t="s">
        <v>78</v>
      </c>
      <c r="B339" s="17">
        <v>102</v>
      </c>
      <c r="C339" s="12">
        <v>43</v>
      </c>
      <c r="D339" s="17">
        <v>6.2891000000000004</v>
      </c>
      <c r="E339" s="17">
        <v>6.2306999999999997</v>
      </c>
      <c r="F339" s="10">
        <f t="shared" si="62"/>
        <v>5.8400000000000674E-2</v>
      </c>
      <c r="G339" s="10">
        <f t="shared" si="63"/>
        <v>0.92859073635338396</v>
      </c>
      <c r="H339" s="1">
        <v>43</v>
      </c>
      <c r="I339" s="1">
        <v>6.2298999999999998</v>
      </c>
      <c r="J339" s="13">
        <f t="shared" si="64"/>
        <v>5.9200000000000585E-2</v>
      </c>
      <c r="K339" s="25">
        <f t="shared" si="65"/>
        <v>5.8400000000000674E-2</v>
      </c>
      <c r="L339" s="26">
        <f t="shared" si="66"/>
        <v>98.648648648648802</v>
      </c>
      <c r="M339" s="26">
        <v>102</v>
      </c>
      <c r="O339" s="20"/>
      <c r="P339" s="20"/>
      <c r="Q339" s="20"/>
      <c r="R339" s="20"/>
      <c r="S339" s="20"/>
      <c r="T339" s="20"/>
      <c r="U339" s="20"/>
      <c r="V339" s="20"/>
      <c r="W339" s="21"/>
      <c r="X339" s="21"/>
      <c r="Y339" s="21"/>
      <c r="Z339" s="21"/>
      <c r="AA339" s="21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</row>
    <row r="340" spans="1:41" x14ac:dyDescent="0.3">
      <c r="A340" s="10" t="s">
        <v>78</v>
      </c>
      <c r="B340" s="17">
        <v>98</v>
      </c>
      <c r="C340" s="12">
        <v>44</v>
      </c>
      <c r="D340" s="17">
        <v>5.8343999999999996</v>
      </c>
      <c r="E340" s="17">
        <v>5.7887000000000004</v>
      </c>
      <c r="F340" s="10">
        <f t="shared" si="62"/>
        <v>4.5699999999999186E-2</v>
      </c>
      <c r="G340" s="10">
        <f t="shared" si="63"/>
        <v>0.78328534210885759</v>
      </c>
      <c r="H340" s="1">
        <v>44</v>
      </c>
      <c r="I340" s="1">
        <v>5.7882999999999996</v>
      </c>
      <c r="J340" s="13">
        <f t="shared" si="64"/>
        <v>4.610000000000003E-2</v>
      </c>
      <c r="K340" s="25">
        <f t="shared" si="65"/>
        <v>4.5699999999999186E-2</v>
      </c>
      <c r="L340" s="26">
        <f t="shared" si="66"/>
        <v>99.132321041212919</v>
      </c>
      <c r="M340" s="26">
        <v>98</v>
      </c>
      <c r="O340" s="20">
        <v>0</v>
      </c>
      <c r="P340" s="20">
        <v>0</v>
      </c>
      <c r="Q340" s="20">
        <v>44.993312835693359</v>
      </c>
      <c r="R340" s="20">
        <v>0.70290493965148926</v>
      </c>
      <c r="S340" s="20">
        <v>44.993312835693359</v>
      </c>
      <c r="T340" s="20">
        <v>6.8482637405395508E-2</v>
      </c>
      <c r="U340" s="20">
        <v>74.67894354866155</v>
      </c>
      <c r="V340" s="20"/>
      <c r="W340" s="21">
        <v>0.31696712993906984</v>
      </c>
      <c r="X340" s="21">
        <v>0.39589061715536789</v>
      </c>
      <c r="Y340" s="21">
        <v>1.9252879326806196</v>
      </c>
      <c r="Z340" s="21">
        <v>0.26281832652984999</v>
      </c>
      <c r="AA340" s="21">
        <v>1.5334229492084825</v>
      </c>
      <c r="AB340" s="22">
        <v>4.1309688080485615E-2</v>
      </c>
      <c r="AC340" s="22">
        <v>17.769577577858559</v>
      </c>
      <c r="AD340" s="22">
        <v>53.892425937173002</v>
      </c>
      <c r="AE340" s="22">
        <v>47.801439147593101</v>
      </c>
      <c r="AF340" s="22"/>
      <c r="AG340" s="22"/>
      <c r="AH340" s="22">
        <f t="shared" si="67"/>
        <v>0.80064319840819964</v>
      </c>
      <c r="AI340" s="22">
        <f t="shared" si="68"/>
        <v>1.2555491840489337</v>
      </c>
      <c r="AJ340" s="22">
        <f t="shared" si="69"/>
        <v>37.120177383592008</v>
      </c>
      <c r="AK340" s="22">
        <f t="shared" si="70"/>
        <v>0.5067689133987523</v>
      </c>
      <c r="AL340" s="22">
        <f t="shared" si="71"/>
        <v>0.32972309687031109</v>
      </c>
      <c r="AM340" s="22">
        <f>(AA340/10)/T340</f>
        <v>2.2391412003178335</v>
      </c>
      <c r="AN340" s="22">
        <f t="shared" si="72"/>
        <v>7.3255467307069706</v>
      </c>
      <c r="AO340" s="22">
        <f t="shared" si="73"/>
        <v>4.6606208425720622E-2</v>
      </c>
    </row>
    <row r="341" spans="1:41" x14ac:dyDescent="0.3">
      <c r="A341" s="10" t="s">
        <v>79</v>
      </c>
      <c r="B341" s="17">
        <v>96</v>
      </c>
      <c r="C341" s="10">
        <v>1</v>
      </c>
      <c r="D341" s="17">
        <v>5.3385999999999996</v>
      </c>
      <c r="E341" s="17">
        <v>5.2729999999999997</v>
      </c>
      <c r="F341" s="10">
        <f t="shared" si="62"/>
        <v>6.5599999999999881E-2</v>
      </c>
      <c r="G341" s="10">
        <f t="shared" si="63"/>
        <v>1.2287865732589047</v>
      </c>
      <c r="H341" s="1">
        <v>1</v>
      </c>
      <c r="I341" s="1">
        <v>5.2713000000000001</v>
      </c>
      <c r="J341" s="13">
        <f t="shared" si="64"/>
        <v>6.7299999999999471E-2</v>
      </c>
      <c r="K341" s="25">
        <f t="shared" si="65"/>
        <v>6.5599999999999881E-2</v>
      </c>
      <c r="L341" s="26">
        <f t="shared" si="66"/>
        <v>97.47399702823239</v>
      </c>
      <c r="M341" s="26">
        <v>96</v>
      </c>
      <c r="O341" s="20"/>
      <c r="P341" s="20"/>
      <c r="Q341" s="20"/>
      <c r="R341" s="20"/>
      <c r="S341" s="20"/>
      <c r="T341" s="20"/>
      <c r="U341" s="20"/>
      <c r="V341" s="20"/>
      <c r="W341" s="21"/>
      <c r="X341" s="21"/>
      <c r="Y341" s="21"/>
      <c r="Z341" s="21"/>
      <c r="AA341" s="21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</row>
    <row r="342" spans="1:41" x14ac:dyDescent="0.3">
      <c r="A342" s="10" t="s">
        <v>78</v>
      </c>
      <c r="B342" s="17">
        <v>94</v>
      </c>
      <c r="C342" s="12">
        <v>45</v>
      </c>
      <c r="D342" s="17">
        <v>5.375</v>
      </c>
      <c r="E342" s="17">
        <v>5.3178000000000001</v>
      </c>
      <c r="F342" s="10">
        <f t="shared" si="62"/>
        <v>5.7199999999999918E-2</v>
      </c>
      <c r="G342" s="10">
        <f t="shared" si="63"/>
        <v>1.0641860465116264</v>
      </c>
      <c r="H342" s="1">
        <v>45</v>
      </c>
      <c r="I342" s="1">
        <v>5.3170999999999999</v>
      </c>
      <c r="J342" s="13">
        <f t="shared" si="64"/>
        <v>5.7900000000000063E-2</v>
      </c>
      <c r="K342" s="25">
        <f t="shared" si="65"/>
        <v>5.7199999999999918E-2</v>
      </c>
      <c r="L342" s="26">
        <f t="shared" si="66"/>
        <v>98.791018998272634</v>
      </c>
      <c r="M342" s="26">
        <v>94</v>
      </c>
      <c r="O342" s="20"/>
      <c r="P342" s="20"/>
      <c r="Q342" s="20"/>
      <c r="R342" s="20"/>
      <c r="S342" s="20"/>
      <c r="T342" s="20"/>
      <c r="U342" s="20"/>
      <c r="V342" s="20"/>
      <c r="W342" s="21"/>
      <c r="X342" s="21"/>
      <c r="Y342" s="21"/>
      <c r="Z342" s="21"/>
      <c r="AA342" s="21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</row>
    <row r="343" spans="1:41" x14ac:dyDescent="0.3">
      <c r="A343" s="10" t="s">
        <v>79</v>
      </c>
      <c r="B343" s="17">
        <v>92</v>
      </c>
      <c r="C343" s="10">
        <v>2</v>
      </c>
      <c r="D343" s="17">
        <v>5.9974999999999996</v>
      </c>
      <c r="E343" s="17">
        <v>5.9257</v>
      </c>
      <c r="F343" s="10">
        <f t="shared" si="62"/>
        <v>7.1799999999999642E-2</v>
      </c>
      <c r="G343" s="10">
        <f t="shared" si="63"/>
        <v>1.1971654856190019</v>
      </c>
      <c r="H343" s="1">
        <v>2</v>
      </c>
      <c r="I343" s="1">
        <v>5.9241000000000001</v>
      </c>
      <c r="J343" s="13">
        <f t="shared" si="64"/>
        <v>7.3399999999999466E-2</v>
      </c>
      <c r="K343" s="25">
        <f t="shared" si="65"/>
        <v>7.1799999999999642E-2</v>
      </c>
      <c r="L343" s="26">
        <f t="shared" si="66"/>
        <v>97.82016348773864</v>
      </c>
      <c r="M343" s="26">
        <v>92</v>
      </c>
      <c r="O343" s="20">
        <v>0</v>
      </c>
      <c r="P343" s="20">
        <v>0</v>
      </c>
      <c r="Q343" s="20">
        <v>43.731834411621094</v>
      </c>
      <c r="R343" s="20">
        <v>0.66118621826171875</v>
      </c>
      <c r="S343" s="20">
        <v>43.731834411621094</v>
      </c>
      <c r="T343" s="20">
        <v>1.6211220026016235</v>
      </c>
      <c r="U343" s="20">
        <v>77.165058906338345</v>
      </c>
      <c r="V343" s="20"/>
      <c r="W343" s="21">
        <v>0.17636706269127322</v>
      </c>
      <c r="X343" s="21">
        <v>0.33083574017083039</v>
      </c>
      <c r="Y343" s="21">
        <v>1.7373215366762964</v>
      </c>
      <c r="Z343" s="21">
        <v>0.30030206336388199</v>
      </c>
      <c r="AA343" s="21">
        <v>1.3398397823965682</v>
      </c>
      <c r="AB343" s="22">
        <v>7.1829911209761815E-2</v>
      </c>
      <c r="AC343" s="22">
        <v>19.177555241649326</v>
      </c>
      <c r="AD343" s="22">
        <v>50.780740254927998</v>
      </c>
      <c r="AE343" s="22">
        <v>46.837436518340397</v>
      </c>
      <c r="AF343" s="22"/>
      <c r="AG343" s="22"/>
      <c r="AH343" s="22">
        <f t="shared" si="67"/>
        <v>0.53309555551708021</v>
      </c>
      <c r="AI343" s="22">
        <f t="shared" si="68"/>
        <v>1.2966636455358518</v>
      </c>
      <c r="AJ343" s="22">
        <f t="shared" si="69"/>
        <v>18.652950558213714</v>
      </c>
      <c r="AK343" s="22">
        <f t="shared" si="70"/>
        <v>0.46479874288028389</v>
      </c>
      <c r="AL343" s="22">
        <f t="shared" si="71"/>
        <v>0.37765410951818978</v>
      </c>
      <c r="AM343" s="22">
        <f>(AA343/10)/T343</f>
        <v>8.2648917246595538E-2</v>
      </c>
      <c r="AN343" s="22">
        <f t="shared" si="72"/>
        <v>5.785246751938395</v>
      </c>
      <c r="AO343" s="22">
        <f t="shared" si="73"/>
        <v>2.4186602870813395E-2</v>
      </c>
    </row>
    <row r="344" spans="1:41" x14ac:dyDescent="0.3">
      <c r="A344" s="10" t="s">
        <v>78</v>
      </c>
      <c r="B344" s="17">
        <v>90</v>
      </c>
      <c r="C344" s="12">
        <v>46</v>
      </c>
      <c r="D344" s="17">
        <v>5.6814999999999998</v>
      </c>
      <c r="E344" s="17">
        <v>5.6108000000000002</v>
      </c>
      <c r="F344" s="10">
        <f t="shared" si="62"/>
        <v>7.0699999999999541E-2</v>
      </c>
      <c r="G344" s="10">
        <f t="shared" si="63"/>
        <v>1.244389685822398</v>
      </c>
      <c r="H344" s="1">
        <v>46</v>
      </c>
      <c r="I344" s="1">
        <v>5.6096000000000004</v>
      </c>
      <c r="J344" s="13">
        <f t="shared" si="64"/>
        <v>7.1899999999999409E-2</v>
      </c>
      <c r="K344" s="25">
        <f t="shared" si="65"/>
        <v>7.0699999999999541E-2</v>
      </c>
      <c r="L344" s="26">
        <f t="shared" si="66"/>
        <v>98.331015299026589</v>
      </c>
      <c r="M344" s="26">
        <v>90</v>
      </c>
      <c r="O344" s="20">
        <v>0</v>
      </c>
      <c r="P344" s="20">
        <v>0</v>
      </c>
      <c r="Q344" s="20">
        <v>44.002815246582031</v>
      </c>
      <c r="R344" s="20">
        <v>0.59697115421295166</v>
      </c>
      <c r="S344" s="20">
        <v>44.002815246582031</v>
      </c>
      <c r="T344" s="20">
        <v>2.3519449234008789</v>
      </c>
      <c r="U344" s="20">
        <v>85.995139673643649</v>
      </c>
      <c r="V344" s="20"/>
      <c r="W344" s="21">
        <v>0.34900240293517137</v>
      </c>
      <c r="X344" s="21">
        <v>0.33003545953509184</v>
      </c>
      <c r="Y344" s="21">
        <v>1.6548807803074677</v>
      </c>
      <c r="Z344" s="21">
        <v>0.28682156074388399</v>
      </c>
      <c r="AA344" s="21">
        <v>1.4904252065263499</v>
      </c>
      <c r="AB344" s="22">
        <v>6.9654120448555928E-2</v>
      </c>
      <c r="AC344" s="22">
        <v>25.200554752543447</v>
      </c>
      <c r="AD344" s="22">
        <v>58.918553962155002</v>
      </c>
      <c r="AE344" s="22">
        <v>48.2038245309069</v>
      </c>
      <c r="AF344" s="22"/>
      <c r="AG344" s="22"/>
      <c r="AH344" s="22">
        <f t="shared" si="67"/>
        <v>1.0574694107923965</v>
      </c>
      <c r="AI344" s="22">
        <f t="shared" si="68"/>
        <v>1.1103413798028854</v>
      </c>
      <c r="AJ344" s="22">
        <f t="shared" si="69"/>
        <v>21.39751671442216</v>
      </c>
      <c r="AK344" s="22">
        <f t="shared" si="70"/>
        <v>0.58364290328799151</v>
      </c>
      <c r="AL344" s="22">
        <f t="shared" si="71"/>
        <v>0.42771848692570513</v>
      </c>
      <c r="AM344" s="22">
        <f>(AA344/10)/T344</f>
        <v>6.3369902572855158E-2</v>
      </c>
      <c r="AN344" s="22">
        <f t="shared" si="72"/>
        <v>5.7697223877293728</v>
      </c>
      <c r="AO344" s="22">
        <f t="shared" si="73"/>
        <v>2.3758548233046801E-2</v>
      </c>
    </row>
    <row r="345" spans="1:41" x14ac:dyDescent="0.3">
      <c r="A345" s="10" t="s">
        <v>79</v>
      </c>
      <c r="B345" s="17">
        <v>88</v>
      </c>
      <c r="C345" s="10">
        <v>3</v>
      </c>
      <c r="D345" s="17">
        <v>5.9604999999999997</v>
      </c>
      <c r="E345" s="17">
        <v>5.9019000000000004</v>
      </c>
      <c r="F345" s="10">
        <f t="shared" si="62"/>
        <v>5.8599999999999319E-2</v>
      </c>
      <c r="G345" s="10">
        <f t="shared" si="63"/>
        <v>0.98313899840616259</v>
      </c>
      <c r="H345" s="1">
        <v>3</v>
      </c>
      <c r="I345" s="1">
        <v>5.9001999999999999</v>
      </c>
      <c r="J345" s="13">
        <f t="shared" si="64"/>
        <v>6.0299999999999798E-2</v>
      </c>
      <c r="K345" s="25">
        <f t="shared" si="65"/>
        <v>5.8599999999999319E-2</v>
      </c>
      <c r="L345" s="26">
        <f t="shared" si="66"/>
        <v>97.180762852403831</v>
      </c>
      <c r="M345" s="26">
        <v>88</v>
      </c>
      <c r="O345" s="20"/>
      <c r="P345" s="20"/>
      <c r="Q345" s="20"/>
      <c r="R345" s="20"/>
      <c r="S345" s="20"/>
      <c r="T345" s="20"/>
      <c r="U345" s="20"/>
      <c r="V345" s="20"/>
      <c r="W345" s="21"/>
      <c r="X345" s="21"/>
      <c r="Y345" s="21"/>
      <c r="Z345" s="21"/>
      <c r="AA345" s="21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</row>
    <row r="346" spans="1:41" x14ac:dyDescent="0.3">
      <c r="A346" s="10" t="s">
        <v>79</v>
      </c>
      <c r="B346" s="17">
        <v>84</v>
      </c>
      <c r="C346" s="10">
        <v>4</v>
      </c>
      <c r="D346" s="17">
        <v>5.0632000000000001</v>
      </c>
      <c r="E346" s="17">
        <v>5.0106000000000002</v>
      </c>
      <c r="F346" s="10">
        <f t="shared" si="62"/>
        <v>5.259999999999998E-2</v>
      </c>
      <c r="G346" s="10">
        <f t="shared" si="63"/>
        <v>1.038868699636593</v>
      </c>
      <c r="H346" s="1">
        <v>4</v>
      </c>
      <c r="I346" s="1">
        <v>5.0086000000000004</v>
      </c>
      <c r="J346" s="13">
        <f t="shared" si="64"/>
        <v>5.459999999999976E-2</v>
      </c>
      <c r="K346" s="25">
        <f t="shared" si="65"/>
        <v>5.259999999999998E-2</v>
      </c>
      <c r="L346" s="26">
        <f t="shared" si="66"/>
        <v>96.336996336996734</v>
      </c>
      <c r="M346" s="26">
        <v>84</v>
      </c>
      <c r="O346" s="20">
        <v>0</v>
      </c>
      <c r="P346" s="20">
        <v>0</v>
      </c>
      <c r="Q346" s="20">
        <v>43.718208312988281</v>
      </c>
      <c r="R346" s="20">
        <v>0.8008120059967041</v>
      </c>
      <c r="S346" s="20">
        <v>43.718208312988281</v>
      </c>
      <c r="T346" s="20">
        <v>1.2466027736663818</v>
      </c>
      <c r="U346" s="20">
        <v>63.691073539378124</v>
      </c>
      <c r="V346" s="20"/>
      <c r="W346" s="21">
        <v>0.11875026433284658</v>
      </c>
      <c r="X346" s="21">
        <v>0.24254997417277732</v>
      </c>
      <c r="Y346" s="21">
        <v>1.3400250733539036</v>
      </c>
      <c r="Z346" s="21">
        <v>0.31453261792248099</v>
      </c>
      <c r="AA346" s="21">
        <v>1.1278511096847159</v>
      </c>
      <c r="AB346" s="22">
        <v>5.2772207985846899E-2</v>
      </c>
      <c r="AC346" s="22">
        <v>9.0803003847616299</v>
      </c>
      <c r="AD346" s="22">
        <v>47.714679423294001</v>
      </c>
      <c r="AE346" s="22">
        <v>47.667176486216903</v>
      </c>
      <c r="AF346" s="22"/>
      <c r="AG346" s="22"/>
      <c r="AH346" s="22">
        <f t="shared" si="67"/>
        <v>0.48959091724436288</v>
      </c>
      <c r="AI346" s="22">
        <f t="shared" si="68"/>
        <v>1.1881223167200674</v>
      </c>
      <c r="AJ346" s="22">
        <f t="shared" si="69"/>
        <v>21.372065955383125</v>
      </c>
      <c r="AK346" s="22">
        <f t="shared" si="70"/>
        <v>0.50434344093023986</v>
      </c>
      <c r="AL346" s="22">
        <f t="shared" si="71"/>
        <v>0.1903041264137402</v>
      </c>
      <c r="AM346" s="22">
        <f>(AA346/10)/T346</f>
        <v>9.0473977237159067E-2</v>
      </c>
      <c r="AN346" s="22">
        <f t="shared" si="72"/>
        <v>4.2603691858888961</v>
      </c>
      <c r="AO346" s="22">
        <f t="shared" si="73"/>
        <v>2.5392628516003882E-2</v>
      </c>
    </row>
    <row r="347" spans="1:41" x14ac:dyDescent="0.3">
      <c r="A347" s="10" t="s">
        <v>79</v>
      </c>
      <c r="B347" s="17">
        <v>80</v>
      </c>
      <c r="C347" s="10">
        <v>5</v>
      </c>
      <c r="D347" s="7">
        <v>4.9954000000000001</v>
      </c>
      <c r="E347" s="17">
        <v>4.9238</v>
      </c>
      <c r="F347" s="10">
        <f t="shared" si="62"/>
        <v>7.1600000000000108E-2</v>
      </c>
      <c r="G347" s="10">
        <f t="shared" si="63"/>
        <v>1.4333186531609101</v>
      </c>
      <c r="H347" s="1">
        <v>5</v>
      </c>
      <c r="I347" s="1">
        <v>4.9230999999999998</v>
      </c>
      <c r="J347" s="13">
        <f t="shared" si="64"/>
        <v>7.2300000000000253E-2</v>
      </c>
      <c r="K347" s="25">
        <f t="shared" si="65"/>
        <v>7.1600000000000108E-2</v>
      </c>
      <c r="L347" s="26">
        <f t="shared" si="66"/>
        <v>99.031811894882239</v>
      </c>
      <c r="M347" s="26">
        <v>80</v>
      </c>
      <c r="O347" s="20"/>
      <c r="P347" s="20"/>
      <c r="Q347" s="20"/>
      <c r="R347" s="20"/>
      <c r="S347" s="20"/>
      <c r="T347" s="20"/>
      <c r="U347" s="20"/>
      <c r="V347" s="20"/>
      <c r="W347" s="21"/>
      <c r="X347" s="21"/>
      <c r="Y347" s="21"/>
      <c r="Z347" s="21"/>
      <c r="AA347" s="21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</row>
    <row r="348" spans="1:41" x14ac:dyDescent="0.3">
      <c r="A348" s="10" t="s">
        <v>79</v>
      </c>
      <c r="B348" s="17">
        <v>76</v>
      </c>
      <c r="C348" s="10">
        <v>6</v>
      </c>
      <c r="D348" s="7">
        <v>5.6250999999999998</v>
      </c>
      <c r="E348" s="17">
        <v>5.5617999999999999</v>
      </c>
      <c r="F348" s="10">
        <f t="shared" si="62"/>
        <v>6.3299999999999912E-2</v>
      </c>
      <c r="G348" s="10">
        <f t="shared" si="63"/>
        <v>1.1253133277630605</v>
      </c>
      <c r="H348" s="1">
        <v>6</v>
      </c>
      <c r="I348" s="1">
        <v>5.5602999999999998</v>
      </c>
      <c r="J348" s="13">
        <f t="shared" si="64"/>
        <v>6.4799999999999969E-2</v>
      </c>
      <c r="K348" s="25">
        <f t="shared" si="65"/>
        <v>6.3299999999999912E-2</v>
      </c>
      <c r="L348" s="26">
        <f t="shared" si="66"/>
        <v>97.685185185185091</v>
      </c>
      <c r="M348" s="26">
        <v>76</v>
      </c>
      <c r="O348" s="20">
        <v>0</v>
      </c>
      <c r="P348" s="20">
        <v>0</v>
      </c>
      <c r="Q348" s="20">
        <v>44.312530517578125</v>
      </c>
      <c r="R348" s="20">
        <v>0.64385735988616943</v>
      </c>
      <c r="S348" s="20">
        <v>44.312530517578125</v>
      </c>
      <c r="T348" s="20">
        <v>0.45546120405197144</v>
      </c>
      <c r="U348" s="20">
        <v>80.294107812400767</v>
      </c>
      <c r="V348" s="20"/>
      <c r="W348" s="21">
        <v>0.21957085452999764</v>
      </c>
      <c r="X348" s="21">
        <v>0.37106138284608975</v>
      </c>
      <c r="Y348" s="21">
        <v>1.7231576238644362</v>
      </c>
      <c r="Z348" s="21">
        <v>0.25782279934289498</v>
      </c>
      <c r="AA348" s="21">
        <v>1.7711653041430999</v>
      </c>
      <c r="AB348" s="22">
        <v>4.9852530731016365E-2</v>
      </c>
      <c r="AC348" s="22">
        <v>9.8933074684780529</v>
      </c>
      <c r="AD348" s="22">
        <v>48.517785387685997</v>
      </c>
      <c r="AE348" s="22">
        <v>36.770719927160997</v>
      </c>
      <c r="AF348" s="22"/>
      <c r="AG348" s="22"/>
      <c r="AH348" s="22">
        <f t="shared" si="67"/>
        <v>0.59173728304966744</v>
      </c>
      <c r="AI348" s="22">
        <f t="shared" si="68"/>
        <v>0.97289486183680063</v>
      </c>
      <c r="AJ348" s="22">
        <f t="shared" si="69"/>
        <v>35.52809211832345</v>
      </c>
      <c r="AK348" s="22">
        <f t="shared" si="70"/>
        <v>0.49238388001684741</v>
      </c>
      <c r="AL348" s="22">
        <f t="shared" si="71"/>
        <v>0.20391094501582532</v>
      </c>
      <c r="AM348" s="22">
        <f>(AA348/10)/T348</f>
        <v>0.38887292449633032</v>
      </c>
      <c r="AN348" s="22">
        <f t="shared" si="72"/>
        <v>6.6834959059330474</v>
      </c>
      <c r="AO348" s="22">
        <f t="shared" si="73"/>
        <v>3.4565098272781411E-2</v>
      </c>
    </row>
    <row r="349" spans="1:41" x14ac:dyDescent="0.3">
      <c r="A349" s="10" t="s">
        <v>79</v>
      </c>
      <c r="B349" s="17">
        <v>72</v>
      </c>
      <c r="C349" s="10">
        <v>7</v>
      </c>
      <c r="D349" s="7">
        <v>5.3257000000000003</v>
      </c>
      <c r="E349" s="17">
        <v>5.2558999999999996</v>
      </c>
      <c r="F349" s="10">
        <f t="shared" si="62"/>
        <v>6.980000000000075E-2</v>
      </c>
      <c r="G349" s="10">
        <f t="shared" si="63"/>
        <v>1.3106258332238157</v>
      </c>
      <c r="H349" s="1">
        <v>7</v>
      </c>
      <c r="I349" s="1">
        <v>5.2541000000000002</v>
      </c>
      <c r="J349" s="13">
        <f t="shared" si="64"/>
        <v>7.1600000000000108E-2</v>
      </c>
      <c r="K349" s="25">
        <f t="shared" si="65"/>
        <v>6.980000000000075E-2</v>
      </c>
      <c r="L349" s="26">
        <f t="shared" si="66"/>
        <v>97.48603351955397</v>
      </c>
      <c r="M349" s="26">
        <v>72</v>
      </c>
      <c r="O349" s="20"/>
      <c r="P349" s="20"/>
      <c r="Q349" s="20"/>
      <c r="R349" s="20"/>
      <c r="S349" s="20"/>
      <c r="T349" s="20"/>
      <c r="U349" s="20"/>
      <c r="V349" s="20"/>
      <c r="W349" s="21"/>
      <c r="X349" s="21"/>
      <c r="Y349" s="21"/>
      <c r="Z349" s="21"/>
      <c r="AA349" s="21"/>
      <c r="AB349" s="22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</row>
    <row r="350" spans="1:41" x14ac:dyDescent="0.3">
      <c r="A350" s="10" t="s">
        <v>79</v>
      </c>
      <c r="B350" s="17">
        <v>68</v>
      </c>
      <c r="C350" s="10">
        <v>8</v>
      </c>
      <c r="D350" s="7">
        <v>5.3967000000000001</v>
      </c>
      <c r="E350" s="17">
        <v>5.3480999999999996</v>
      </c>
      <c r="F350" s="10">
        <f t="shared" si="62"/>
        <v>4.8600000000000421E-2</v>
      </c>
      <c r="G350" s="10">
        <f t="shared" si="63"/>
        <v>0.90055033631664572</v>
      </c>
      <c r="H350" s="1">
        <v>8</v>
      </c>
      <c r="I350" s="1">
        <v>5.3476999999999997</v>
      </c>
      <c r="J350" s="13">
        <f t="shared" si="64"/>
        <v>4.9000000000000377E-2</v>
      </c>
      <c r="K350" s="25">
        <f t="shared" si="65"/>
        <v>4.8600000000000421E-2</v>
      </c>
      <c r="L350" s="26">
        <f t="shared" si="66"/>
        <v>99.183673469387855</v>
      </c>
      <c r="M350" s="26">
        <v>68</v>
      </c>
      <c r="O350" s="20">
        <v>0</v>
      </c>
      <c r="P350" s="20">
        <v>0</v>
      </c>
      <c r="Q350" s="20">
        <v>44.78008123</v>
      </c>
      <c r="R350" s="20">
        <v>0.61756889000000004</v>
      </c>
      <c r="S350" s="20">
        <v>44.78008123</v>
      </c>
      <c r="T350" s="20">
        <v>0.39816612000000001</v>
      </c>
      <c r="U350" s="20">
        <v>84.595304180018942</v>
      </c>
      <c r="V350" s="20"/>
      <c r="W350" s="21">
        <v>0.14996989810247832</v>
      </c>
      <c r="X350" s="21">
        <v>0.32183633661632116</v>
      </c>
      <c r="Y350" s="21">
        <v>1.5567515735866762</v>
      </c>
      <c r="Z350" s="21">
        <v>0.222035452322697</v>
      </c>
      <c r="AA350" s="21">
        <v>1.0801861598036024</v>
      </c>
      <c r="AB350" s="22">
        <v>4.899472324671994E-2</v>
      </c>
      <c r="AC350" s="22">
        <v>11.352962302984446</v>
      </c>
      <c r="AD350" s="22">
        <v>44.21990616035</v>
      </c>
      <c r="AE350" s="22">
        <v>43.973335359308798</v>
      </c>
      <c r="AF350" s="22"/>
      <c r="AG350" s="22"/>
      <c r="AH350" s="22">
        <f t="shared" si="67"/>
        <v>0.46598187041031885</v>
      </c>
      <c r="AI350" s="22">
        <f t="shared" si="68"/>
        <v>1.4411882243239647</v>
      </c>
      <c r="AJ350" s="22">
        <f t="shared" si="69"/>
        <v>22.046989720998535</v>
      </c>
      <c r="AK350" s="22">
        <f t="shared" si="70"/>
        <v>0.44569840096125335</v>
      </c>
      <c r="AL350" s="22">
        <f t="shared" si="71"/>
        <v>0.25673872445175239</v>
      </c>
      <c r="AM350" s="22">
        <f>(AA350/10)/T350</f>
        <v>0.27129032470256448</v>
      </c>
      <c r="AN350" s="22">
        <f t="shared" si="72"/>
        <v>7.01127480905238</v>
      </c>
      <c r="AO350" s="22">
        <f t="shared" si="73"/>
        <v>3.1773861967694578E-2</v>
      </c>
    </row>
    <row r="351" spans="1:41" x14ac:dyDescent="0.3">
      <c r="A351" s="10" t="s">
        <v>79</v>
      </c>
      <c r="B351" s="17">
        <v>64</v>
      </c>
      <c r="C351" s="10">
        <v>9</v>
      </c>
      <c r="D351" s="7">
        <v>5.5121000000000002</v>
      </c>
      <c r="E351" s="17">
        <v>5.4347000000000003</v>
      </c>
      <c r="F351" s="10">
        <f t="shared" si="62"/>
        <v>7.7399999999999913E-2</v>
      </c>
      <c r="G351" s="10">
        <f t="shared" si="63"/>
        <v>1.4041835235209794</v>
      </c>
      <c r="H351" s="1">
        <v>9</v>
      </c>
      <c r="I351" s="1">
        <v>5.4333</v>
      </c>
      <c r="J351" s="13">
        <f t="shared" si="64"/>
        <v>7.8800000000000203E-2</v>
      </c>
      <c r="K351" s="25">
        <f t="shared" si="65"/>
        <v>7.7399999999999913E-2</v>
      </c>
      <c r="L351" s="26">
        <f t="shared" si="66"/>
        <v>98.223350253806743</v>
      </c>
      <c r="M351" s="26">
        <v>64</v>
      </c>
      <c r="O351" s="20"/>
      <c r="P351" s="20"/>
      <c r="Q351" s="20"/>
      <c r="R351" s="20"/>
      <c r="S351" s="20"/>
      <c r="T351" s="20"/>
      <c r="U351" s="20"/>
      <c r="V351" s="20"/>
      <c r="W351" s="21"/>
      <c r="X351" s="21"/>
      <c r="Y351" s="21"/>
      <c r="Z351" s="21"/>
      <c r="AA351" s="21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</row>
    <row r="352" spans="1:41" x14ac:dyDescent="0.3">
      <c r="A352" s="10" t="s">
        <v>79</v>
      </c>
      <c r="B352" s="17">
        <v>60</v>
      </c>
      <c r="C352" s="10">
        <v>10</v>
      </c>
      <c r="D352" s="7">
        <v>5.5411000000000001</v>
      </c>
      <c r="E352" s="17">
        <v>5.4225000000000003</v>
      </c>
      <c r="F352" s="10">
        <f t="shared" si="62"/>
        <v>0.11859999999999982</v>
      </c>
      <c r="G352" s="10">
        <f t="shared" si="63"/>
        <v>2.1403692407644659</v>
      </c>
      <c r="H352" s="1">
        <v>10</v>
      </c>
      <c r="I352" s="1">
        <v>5.4202000000000004</v>
      </c>
      <c r="J352" s="13">
        <f t="shared" si="64"/>
        <v>0.12089999999999979</v>
      </c>
      <c r="K352" s="25">
        <f t="shared" si="65"/>
        <v>0.11859999999999982</v>
      </c>
      <c r="L352" s="26">
        <f t="shared" si="66"/>
        <v>98.097601323407801</v>
      </c>
      <c r="M352" s="26">
        <v>60</v>
      </c>
      <c r="O352" s="20"/>
      <c r="P352" s="20"/>
      <c r="Q352" s="20"/>
      <c r="R352" s="20"/>
      <c r="S352" s="20"/>
      <c r="T352" s="20"/>
      <c r="U352" s="20"/>
      <c r="V352" s="20"/>
      <c r="W352" s="21"/>
      <c r="X352" s="21"/>
      <c r="Y352" s="21"/>
      <c r="Z352" s="21"/>
      <c r="AA352" s="21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</row>
    <row r="353" spans="1:41" x14ac:dyDescent="0.3">
      <c r="A353" s="10" t="s">
        <v>79</v>
      </c>
      <c r="B353" s="17">
        <v>56</v>
      </c>
      <c r="C353" s="10">
        <v>11</v>
      </c>
      <c r="D353" s="7">
        <v>5.2887000000000004</v>
      </c>
      <c r="E353" s="17">
        <v>5.2455999999999996</v>
      </c>
      <c r="F353" s="10">
        <f t="shared" si="62"/>
        <v>4.3100000000000804E-2</v>
      </c>
      <c r="G353" s="10">
        <f t="shared" si="63"/>
        <v>0.81494507156769713</v>
      </c>
      <c r="H353" s="1">
        <v>11</v>
      </c>
      <c r="I353" s="1">
        <v>5.2443999999999997</v>
      </c>
      <c r="J353" s="13">
        <f t="shared" si="64"/>
        <v>4.4300000000000672E-2</v>
      </c>
      <c r="K353" s="25">
        <f t="shared" si="65"/>
        <v>4.3100000000000804E-2</v>
      </c>
      <c r="L353" s="26">
        <f t="shared" si="66"/>
        <v>97.291196388262193</v>
      </c>
      <c r="M353" s="26">
        <v>56</v>
      </c>
      <c r="O353" s="20">
        <v>0</v>
      </c>
      <c r="P353" s="20">
        <v>0</v>
      </c>
      <c r="Q353" s="20">
        <v>44.070667266845703</v>
      </c>
      <c r="R353" s="20">
        <v>0.74623417854309082</v>
      </c>
      <c r="S353" s="20">
        <v>44.070667266845703</v>
      </c>
      <c r="T353" s="20">
        <v>6.6212490200996399E-2</v>
      </c>
      <c r="U353" s="20">
        <v>68.900326407412976</v>
      </c>
      <c r="V353" s="20"/>
      <c r="W353" s="21">
        <v>0.212674000159007</v>
      </c>
      <c r="X353" s="21">
        <v>0.60429605107563833</v>
      </c>
      <c r="Y353" s="21">
        <v>4.2919440464812171</v>
      </c>
      <c r="Z353" s="21">
        <v>0.65241359939711796</v>
      </c>
      <c r="AA353" s="21">
        <v>2.516178906625353</v>
      </c>
      <c r="AB353" s="20">
        <v>5.7454552452369766E-2</v>
      </c>
      <c r="AC353" s="20">
        <v>15.219792073386101</v>
      </c>
      <c r="AD353" s="20">
        <v>67.587462822313995</v>
      </c>
      <c r="AE353" s="22">
        <v>41.627522802899001</v>
      </c>
      <c r="AF353" s="20"/>
      <c r="AG353" s="20"/>
      <c r="AH353" s="22">
        <f t="shared" si="67"/>
        <v>0.3519367697016228</v>
      </c>
      <c r="AI353" s="22">
        <f t="shared" si="68"/>
        <v>1.7057388229350843</v>
      </c>
      <c r="AJ353" s="22">
        <f t="shared" si="69"/>
        <v>43.794247787610622</v>
      </c>
      <c r="AK353" s="22">
        <f t="shared" si="70"/>
        <v>0.34235852907645631</v>
      </c>
      <c r="AL353" s="22">
        <f t="shared" si="71"/>
        <v>0.22518661653861177</v>
      </c>
      <c r="AM353" s="22">
        <f>(AA353/10)/T353</f>
        <v>3.8001574914146463</v>
      </c>
      <c r="AN353" s="22">
        <f t="shared" si="72"/>
        <v>6.5785631238332778</v>
      </c>
      <c r="AO353" s="22">
        <f t="shared" si="73"/>
        <v>7.4701548672566356E-2</v>
      </c>
    </row>
    <row r="354" spans="1:41" x14ac:dyDescent="0.3">
      <c r="A354" s="10" t="s">
        <v>79</v>
      </c>
      <c r="B354" s="17">
        <v>52</v>
      </c>
      <c r="C354" s="10">
        <v>12</v>
      </c>
      <c r="D354" s="7">
        <v>5.4898999999999996</v>
      </c>
      <c r="E354" s="17">
        <v>5.3986999999999998</v>
      </c>
      <c r="F354" s="10">
        <f t="shared" si="62"/>
        <v>9.1199999999999726E-2</v>
      </c>
      <c r="G354" s="10">
        <f t="shared" si="63"/>
        <v>1.6612324450354239</v>
      </c>
      <c r="H354" s="1">
        <v>12</v>
      </c>
      <c r="I354" s="1">
        <v>5.3971</v>
      </c>
      <c r="J354" s="13">
        <f t="shared" si="64"/>
        <v>9.279999999999955E-2</v>
      </c>
      <c r="K354" s="25">
        <f t="shared" si="65"/>
        <v>9.1199999999999726E-2</v>
      </c>
      <c r="L354" s="26">
        <f t="shared" si="66"/>
        <v>98.275862068965708</v>
      </c>
      <c r="M354" s="26">
        <v>52</v>
      </c>
      <c r="O354" s="20"/>
      <c r="P354" s="20"/>
      <c r="Q354" s="20"/>
      <c r="R354" s="20"/>
      <c r="S354" s="20"/>
      <c r="T354" s="20"/>
      <c r="U354" s="20"/>
      <c r="V354" s="20"/>
      <c r="W354" s="21"/>
      <c r="X354" s="21"/>
      <c r="Y354" s="21"/>
      <c r="Z354" s="21"/>
      <c r="AA354" s="21"/>
      <c r="AB354" s="20"/>
      <c r="AC354" s="20"/>
      <c r="AD354" s="20"/>
      <c r="AE354" s="22"/>
      <c r="AF354" s="20"/>
      <c r="AG354" s="20"/>
      <c r="AH354" s="22"/>
      <c r="AI354" s="22"/>
      <c r="AJ354" s="22"/>
      <c r="AK354" s="22"/>
      <c r="AL354" s="22"/>
      <c r="AM354" s="22"/>
      <c r="AN354" s="22"/>
      <c r="AO354" s="22"/>
    </row>
    <row r="355" spans="1:41" x14ac:dyDescent="0.3">
      <c r="A355" s="10" t="s">
        <v>79</v>
      </c>
      <c r="B355" s="17">
        <v>48</v>
      </c>
      <c r="C355" s="10">
        <v>13</v>
      </c>
      <c r="D355" s="7">
        <v>4.7896999999999998</v>
      </c>
      <c r="E355" s="17">
        <v>4.7012</v>
      </c>
      <c r="F355" s="10">
        <f t="shared" si="62"/>
        <v>8.8499999999999801E-2</v>
      </c>
      <c r="G355" s="10">
        <f t="shared" si="63"/>
        <v>1.8477148881975867</v>
      </c>
      <c r="H355" s="1">
        <v>13</v>
      </c>
      <c r="I355" s="1">
        <v>4.7004000000000001</v>
      </c>
      <c r="J355" s="13">
        <f t="shared" si="64"/>
        <v>8.9299999999999713E-2</v>
      </c>
      <c r="K355" s="25">
        <f t="shared" si="65"/>
        <v>8.8499999999999801E-2</v>
      </c>
      <c r="L355" s="26">
        <f t="shared" si="66"/>
        <v>99.104143337066162</v>
      </c>
      <c r="M355" s="26">
        <v>48</v>
      </c>
      <c r="O355" s="20">
        <v>0</v>
      </c>
      <c r="P355" s="20">
        <v>0</v>
      </c>
      <c r="Q355" s="20">
        <v>45.323871612548828</v>
      </c>
      <c r="R355" s="20">
        <v>0.88892418146133423</v>
      </c>
      <c r="S355" s="20">
        <v>45.323871612548828</v>
      </c>
      <c r="T355" s="20">
        <v>5.3152348846197128E-2</v>
      </c>
      <c r="U355" s="20">
        <v>59.485219681742159</v>
      </c>
      <c r="V355" s="20"/>
      <c r="W355" s="21">
        <v>0.19532104390445726</v>
      </c>
      <c r="X355" s="21">
        <v>0.90474162231769695</v>
      </c>
      <c r="Y355" s="21">
        <v>4.2392426453105001</v>
      </c>
      <c r="Z355" s="21">
        <v>0.91186065741793598</v>
      </c>
      <c r="AA355" s="21">
        <v>1.6530416653693156</v>
      </c>
      <c r="AB355" s="20">
        <v>5.4045221531339858E-2</v>
      </c>
      <c r="AC355" s="20">
        <v>19.176394628962999</v>
      </c>
      <c r="AD355" s="20">
        <v>82.457578167437006</v>
      </c>
      <c r="AE355" s="22">
        <v>47.8920498217133</v>
      </c>
      <c r="AF355" s="20"/>
      <c r="AG355" s="20"/>
      <c r="AH355" s="22">
        <f t="shared" si="67"/>
        <v>0.21588599340008138</v>
      </c>
      <c r="AI355" s="22">
        <f t="shared" si="68"/>
        <v>2.5645104622111181</v>
      </c>
      <c r="AJ355" s="22">
        <f t="shared" si="69"/>
        <v>30.586268656716417</v>
      </c>
      <c r="AK355" s="22">
        <f t="shared" si="70"/>
        <v>0.474594990656103</v>
      </c>
      <c r="AL355" s="22">
        <f t="shared" si="71"/>
        <v>0.23256073068291827</v>
      </c>
      <c r="AM355" s="22">
        <f>(AA355/10)/T355</f>
        <v>3.1100068035612036</v>
      </c>
      <c r="AN355" s="22">
        <f t="shared" si="72"/>
        <v>4.6490026856894149</v>
      </c>
      <c r="AO355" s="22">
        <f t="shared" si="73"/>
        <v>7.8438805970149267E-2</v>
      </c>
    </row>
    <row r="356" spans="1:41" x14ac:dyDescent="0.3">
      <c r="A356" s="10" t="s">
        <v>79</v>
      </c>
      <c r="B356" s="17">
        <v>44</v>
      </c>
      <c r="C356" s="10">
        <v>14</v>
      </c>
      <c r="D356" s="7">
        <v>4.9500999999999999</v>
      </c>
      <c r="E356" s="17"/>
      <c r="F356" s="10">
        <f t="shared" si="62"/>
        <v>4.9500999999999999</v>
      </c>
      <c r="G356" s="10"/>
      <c r="H356" s="1">
        <v>14</v>
      </c>
      <c r="I356" s="1">
        <v>4.8948999999999998</v>
      </c>
      <c r="J356" s="13"/>
      <c r="K356" s="25"/>
      <c r="M356" s="26">
        <v>44</v>
      </c>
      <c r="O356" s="20"/>
      <c r="P356" s="20"/>
      <c r="Q356" s="20"/>
      <c r="R356" s="20"/>
      <c r="S356" s="20"/>
      <c r="T356" s="20"/>
      <c r="U356" s="20"/>
      <c r="V356" s="20"/>
      <c r="W356" s="21"/>
      <c r="X356" s="21"/>
      <c r="Y356" s="21"/>
      <c r="Z356" s="21"/>
      <c r="AA356" s="21"/>
      <c r="AB356" s="20"/>
      <c r="AC356" s="20"/>
      <c r="AD356" s="20"/>
      <c r="AE356" s="22"/>
      <c r="AF356" s="20"/>
      <c r="AG356" s="20"/>
      <c r="AH356" s="22"/>
      <c r="AI356" s="22"/>
      <c r="AJ356" s="22"/>
      <c r="AK356" s="22"/>
      <c r="AL356" s="22"/>
      <c r="AM356" s="22"/>
      <c r="AN356" s="22"/>
      <c r="AO356" s="22"/>
    </row>
    <row r="357" spans="1:41" x14ac:dyDescent="0.3">
      <c r="A357" s="10" t="s">
        <v>79</v>
      </c>
      <c r="B357" s="17">
        <v>40</v>
      </c>
      <c r="C357" s="10">
        <v>15</v>
      </c>
      <c r="D357" s="7">
        <v>5.6929999999999996</v>
      </c>
      <c r="E357" s="17">
        <v>5.6261999999999999</v>
      </c>
      <c r="F357" s="10">
        <f t="shared" si="62"/>
        <v>6.6799999999999748E-2</v>
      </c>
      <c r="G357" s="10">
        <f t="shared" ref="G357:G367" si="74">F357*100/D357</f>
        <v>1.1733708062532893</v>
      </c>
      <c r="H357" s="1">
        <v>15</v>
      </c>
      <c r="I357" s="1">
        <v>5.6243999999999996</v>
      </c>
      <c r="J357" s="13">
        <f t="shared" ref="J357:J371" si="75">D357-I357</f>
        <v>6.8599999999999994E-2</v>
      </c>
      <c r="K357" s="25">
        <f t="shared" ref="K357:K371" si="76">D357-E357</f>
        <v>6.6799999999999748E-2</v>
      </c>
      <c r="L357" s="26">
        <f t="shared" ref="L357:L366" si="77">K357/J357*100</f>
        <v>97.37609329446029</v>
      </c>
      <c r="M357" s="26">
        <v>40</v>
      </c>
      <c r="O357" s="20"/>
      <c r="P357" s="20"/>
      <c r="Q357" s="20"/>
      <c r="R357" s="20"/>
      <c r="S357" s="20"/>
      <c r="T357" s="20"/>
      <c r="U357" s="20"/>
      <c r="V357" s="20"/>
      <c r="W357" s="21"/>
      <c r="X357" s="21"/>
      <c r="Y357" s="21"/>
      <c r="Z357" s="21"/>
      <c r="AA357" s="21"/>
      <c r="AB357" s="20"/>
      <c r="AC357" s="20"/>
      <c r="AD357" s="20"/>
      <c r="AE357" s="22"/>
      <c r="AF357" s="20"/>
      <c r="AG357" s="20"/>
      <c r="AH357" s="22"/>
      <c r="AI357" s="22"/>
      <c r="AJ357" s="22"/>
      <c r="AK357" s="22"/>
      <c r="AL357" s="22"/>
      <c r="AM357" s="22"/>
      <c r="AN357" s="22"/>
      <c r="AO357" s="22"/>
    </row>
    <row r="358" spans="1:41" x14ac:dyDescent="0.3">
      <c r="A358" s="10" t="s">
        <v>79</v>
      </c>
      <c r="B358" s="17">
        <v>36</v>
      </c>
      <c r="C358" s="10">
        <v>16</v>
      </c>
      <c r="D358" s="7">
        <v>5.5723000000000003</v>
      </c>
      <c r="E358" s="17">
        <v>5.5117000000000003</v>
      </c>
      <c r="F358" s="10">
        <f t="shared" si="62"/>
        <v>6.0599999999999987E-2</v>
      </c>
      <c r="G358" s="10">
        <f t="shared" si="74"/>
        <v>1.0875222080648921</v>
      </c>
      <c r="H358" s="1">
        <v>16</v>
      </c>
      <c r="I358" s="1">
        <v>5.5103</v>
      </c>
      <c r="J358" s="13">
        <f t="shared" si="75"/>
        <v>6.2000000000000277E-2</v>
      </c>
      <c r="K358" s="25">
        <f t="shared" si="76"/>
        <v>6.0599999999999987E-2</v>
      </c>
      <c r="L358" s="26">
        <f t="shared" si="77"/>
        <v>97.741935483870506</v>
      </c>
      <c r="M358" s="26">
        <v>36</v>
      </c>
      <c r="O358" s="20">
        <v>0</v>
      </c>
      <c r="P358" s="20">
        <v>0</v>
      </c>
      <c r="Q358" s="20">
        <v>45.961360931396484</v>
      </c>
      <c r="R358" s="20">
        <v>1.2174121141433716</v>
      </c>
      <c r="S358" s="20">
        <v>45.961360931396484</v>
      </c>
      <c r="T358" s="20">
        <v>9.0032920241355896E-2</v>
      </c>
      <c r="U358" s="20">
        <v>44.04555132181067</v>
      </c>
      <c r="V358" s="20"/>
      <c r="W358" s="21">
        <v>0.23317735660757419</v>
      </c>
      <c r="X358" s="21">
        <v>0.93315120644445404</v>
      </c>
      <c r="Y358" s="21">
        <v>3.7871207826182087</v>
      </c>
      <c r="Z358" s="21">
        <v>0.95832115797848805</v>
      </c>
      <c r="AA358" s="21">
        <v>1.2956508424230362</v>
      </c>
      <c r="AB358" s="20">
        <v>5.8079230889340437E-2</v>
      </c>
      <c r="AC358" s="20">
        <v>20.766168540783301</v>
      </c>
      <c r="AD358" s="20">
        <v>89.209227741717996</v>
      </c>
      <c r="AE358" s="22">
        <v>54.230708620111002</v>
      </c>
      <c r="AF358" s="20"/>
      <c r="AG358" s="20"/>
      <c r="AH358" s="22">
        <f t="shared" si="67"/>
        <v>0.24988164297192506</v>
      </c>
      <c r="AI358" s="22">
        <f t="shared" si="68"/>
        <v>2.9229485742746855</v>
      </c>
      <c r="AJ358" s="22">
        <f t="shared" si="69"/>
        <v>22.308333333333334</v>
      </c>
      <c r="AK358" s="22">
        <f t="shared" si="70"/>
        <v>0.56101979392419832</v>
      </c>
      <c r="AL358" s="22">
        <f t="shared" si="71"/>
        <v>0.23278049890652922</v>
      </c>
      <c r="AM358" s="22">
        <f>(AA358/10)/T358</f>
        <v>1.4390856577235505</v>
      </c>
      <c r="AN358" s="22">
        <f t="shared" si="72"/>
        <v>3.9518284148154228</v>
      </c>
      <c r="AO358" s="22">
        <f t="shared" si="73"/>
        <v>6.5206111111111104E-2</v>
      </c>
    </row>
    <row r="359" spans="1:41" x14ac:dyDescent="0.3">
      <c r="A359" s="10" t="s">
        <v>79</v>
      </c>
      <c r="B359" s="17">
        <v>32</v>
      </c>
      <c r="C359" s="10">
        <v>17</v>
      </c>
      <c r="D359" s="7">
        <v>5.3552999999999997</v>
      </c>
      <c r="E359" s="17">
        <v>5.2911000000000001</v>
      </c>
      <c r="F359" s="10">
        <f t="shared" si="62"/>
        <v>6.4199999999999591E-2</v>
      </c>
      <c r="G359" s="10">
        <f t="shared" si="74"/>
        <v>1.1988123914626556</v>
      </c>
      <c r="H359" s="1">
        <v>17</v>
      </c>
      <c r="I359" s="1">
        <v>5.2899000000000003</v>
      </c>
      <c r="J359" s="13">
        <f t="shared" si="75"/>
        <v>6.5399999999999459E-2</v>
      </c>
      <c r="K359" s="25">
        <f t="shared" si="76"/>
        <v>6.4199999999999591E-2</v>
      </c>
      <c r="L359" s="26">
        <f t="shared" si="77"/>
        <v>98.165137614679082</v>
      </c>
      <c r="M359" s="26">
        <v>32</v>
      </c>
      <c r="O359" s="20"/>
      <c r="P359" s="20"/>
      <c r="Q359" s="20"/>
      <c r="R359" s="20"/>
      <c r="S359" s="20"/>
      <c r="T359" s="20"/>
      <c r="U359" s="20"/>
      <c r="V359" s="20"/>
      <c r="W359" s="21"/>
      <c r="X359" s="21"/>
      <c r="Y359" s="21"/>
      <c r="Z359" s="21"/>
      <c r="AA359" s="21"/>
      <c r="AB359" s="20"/>
      <c r="AC359" s="20"/>
      <c r="AD359" s="20"/>
      <c r="AE359" s="22"/>
      <c r="AF359" s="20"/>
      <c r="AG359" s="20"/>
      <c r="AH359" s="22"/>
      <c r="AI359" s="22"/>
      <c r="AJ359" s="22"/>
      <c r="AK359" s="22"/>
      <c r="AL359" s="22"/>
      <c r="AM359" s="22"/>
      <c r="AN359" s="22"/>
      <c r="AO359" s="22"/>
    </row>
    <row r="360" spans="1:41" x14ac:dyDescent="0.3">
      <c r="A360" s="10" t="s">
        <v>79</v>
      </c>
      <c r="B360" s="17">
        <v>28</v>
      </c>
      <c r="C360" s="10">
        <v>18</v>
      </c>
      <c r="D360" s="7">
        <v>5.3589000000000002</v>
      </c>
      <c r="E360" s="17">
        <v>5.1367000000000003</v>
      </c>
      <c r="F360" s="10">
        <f t="shared" si="62"/>
        <v>0.22219999999999995</v>
      </c>
      <c r="G360" s="10">
        <f t="shared" si="74"/>
        <v>4.1463733228834263</v>
      </c>
      <c r="H360" s="1">
        <v>18</v>
      </c>
      <c r="I360" s="1">
        <v>5.1235999999999997</v>
      </c>
      <c r="J360" s="13">
        <f t="shared" si="75"/>
        <v>0.23530000000000051</v>
      </c>
      <c r="K360" s="25">
        <f t="shared" si="76"/>
        <v>0.22219999999999995</v>
      </c>
      <c r="L360" s="26">
        <f t="shared" si="77"/>
        <v>94.432639184020175</v>
      </c>
      <c r="M360" s="26">
        <v>28</v>
      </c>
      <c r="O360" s="20"/>
      <c r="P360" s="20"/>
      <c r="Q360" s="20"/>
      <c r="R360" s="20"/>
      <c r="S360" s="20"/>
      <c r="T360" s="20"/>
      <c r="U360" s="20"/>
      <c r="V360" s="20"/>
      <c r="W360" s="21"/>
      <c r="X360" s="21"/>
      <c r="Y360" s="21"/>
      <c r="Z360" s="21"/>
      <c r="AA360" s="21"/>
      <c r="AB360" s="20"/>
      <c r="AC360" s="20"/>
      <c r="AD360" s="20"/>
      <c r="AE360" s="22"/>
      <c r="AF360" s="20"/>
      <c r="AG360" s="20"/>
      <c r="AH360" s="22"/>
      <c r="AI360" s="22"/>
      <c r="AJ360" s="22"/>
      <c r="AK360" s="22"/>
      <c r="AL360" s="22"/>
      <c r="AM360" s="22"/>
      <c r="AN360" s="22"/>
      <c r="AO360" s="22"/>
    </row>
    <row r="361" spans="1:41" x14ac:dyDescent="0.3">
      <c r="A361" s="10" t="s">
        <v>79</v>
      </c>
      <c r="B361" s="17">
        <v>24</v>
      </c>
      <c r="C361" s="10">
        <v>19</v>
      </c>
      <c r="D361" s="7">
        <v>5.1661999999999999</v>
      </c>
      <c r="E361" s="17">
        <v>5.0994000000000002</v>
      </c>
      <c r="F361" s="10">
        <f t="shared" si="62"/>
        <v>6.6799999999999748E-2</v>
      </c>
      <c r="G361" s="10">
        <f t="shared" si="74"/>
        <v>1.2930200147110014</v>
      </c>
      <c r="H361" s="1">
        <v>19</v>
      </c>
      <c r="I361" s="1">
        <v>5.0911999999999997</v>
      </c>
      <c r="J361" s="13">
        <f t="shared" si="75"/>
        <v>7.5000000000000178E-2</v>
      </c>
      <c r="K361" s="25">
        <f t="shared" si="76"/>
        <v>6.6799999999999748E-2</v>
      </c>
      <c r="L361" s="26">
        <f t="shared" si="77"/>
        <v>89.066666666666123</v>
      </c>
      <c r="M361" s="26">
        <v>24</v>
      </c>
      <c r="O361" s="20">
        <v>0</v>
      </c>
      <c r="P361" s="20">
        <v>0</v>
      </c>
      <c r="Q361" s="20">
        <v>44.760597229003906</v>
      </c>
      <c r="R361" s="20">
        <v>1.3823353052139282</v>
      </c>
      <c r="S361" s="20">
        <v>44.760597229003906</v>
      </c>
      <c r="T361" s="20">
        <v>0.1818816214799881</v>
      </c>
      <c r="U361" s="20">
        <v>37.777156215430395</v>
      </c>
      <c r="V361" s="20"/>
      <c r="W361" s="21">
        <v>0.21885994773356621</v>
      </c>
      <c r="X361" s="21">
        <v>0.97640317495729101</v>
      </c>
      <c r="Y361" s="21">
        <v>4.0271612401747889</v>
      </c>
      <c r="Z361" s="21">
        <v>0.86799761984865276</v>
      </c>
      <c r="AA361" s="21">
        <v>2.4035379468045259</v>
      </c>
      <c r="AB361" s="20">
        <v>6.8962736707900901E-2</v>
      </c>
      <c r="AC361" s="20">
        <v>18.824189857313499</v>
      </c>
      <c r="AD361" s="20">
        <v>93.452109342450072</v>
      </c>
      <c r="AE361" s="22">
        <v>64.962886550565003</v>
      </c>
      <c r="AF361" s="20"/>
      <c r="AG361" s="20"/>
      <c r="AH361" s="22">
        <f t="shared" si="67"/>
        <v>0.22414915615482242</v>
      </c>
      <c r="AI361" s="22">
        <f t="shared" si="68"/>
        <v>1.6755139004686197</v>
      </c>
      <c r="AJ361" s="22">
        <f t="shared" si="69"/>
        <v>34.852705410821642</v>
      </c>
      <c r="AK361" s="22">
        <f t="shared" si="70"/>
        <v>0.51233626355868467</v>
      </c>
      <c r="AL361" s="22">
        <f t="shared" si="71"/>
        <v>0.20143140684319172</v>
      </c>
      <c r="AM361" s="22">
        <f>(AA361/10)/T361</f>
        <v>1.3214847807308447</v>
      </c>
      <c r="AN361" s="22">
        <f t="shared" si="72"/>
        <v>4.6395994045202329</v>
      </c>
      <c r="AO361" s="22">
        <f t="shared" si="73"/>
        <v>5.8396192384769535E-2</v>
      </c>
    </row>
    <row r="362" spans="1:41" x14ac:dyDescent="0.3">
      <c r="A362" s="10" t="s">
        <v>79</v>
      </c>
      <c r="B362" s="17">
        <v>20</v>
      </c>
      <c r="C362" s="10">
        <v>20</v>
      </c>
      <c r="D362" s="7">
        <v>4.694</v>
      </c>
      <c r="E362" s="17">
        <v>4.6108000000000002</v>
      </c>
      <c r="F362" s="10">
        <f t="shared" si="62"/>
        <v>8.3199999999999719E-2</v>
      </c>
      <c r="G362" s="10">
        <f t="shared" si="74"/>
        <v>1.7724755006391077</v>
      </c>
      <c r="H362" s="1">
        <v>20</v>
      </c>
      <c r="I362" s="1">
        <v>4.5967000000000002</v>
      </c>
      <c r="J362" s="13">
        <f t="shared" si="75"/>
        <v>9.729999999999972E-2</v>
      </c>
      <c r="K362" s="25">
        <f t="shared" si="76"/>
        <v>8.3199999999999719E-2</v>
      </c>
      <c r="L362" s="26">
        <f t="shared" si="77"/>
        <v>85.508735868448056</v>
      </c>
      <c r="M362" s="26">
        <v>20</v>
      </c>
      <c r="O362" s="20"/>
      <c r="P362" s="20"/>
      <c r="Q362" s="20"/>
      <c r="R362" s="20"/>
      <c r="S362" s="20"/>
      <c r="T362" s="20"/>
      <c r="U362" s="20"/>
      <c r="V362" s="20"/>
      <c r="W362" s="21"/>
      <c r="X362" s="21"/>
      <c r="Y362" s="21"/>
      <c r="Z362" s="21"/>
      <c r="AA362" s="21"/>
      <c r="AB362" s="20"/>
      <c r="AC362" s="20"/>
      <c r="AD362" s="20"/>
      <c r="AE362" s="22"/>
      <c r="AF362" s="20"/>
      <c r="AG362" s="20"/>
      <c r="AH362" s="22"/>
      <c r="AI362" s="22"/>
      <c r="AJ362" s="22"/>
      <c r="AK362" s="22"/>
      <c r="AL362" s="22"/>
      <c r="AM362" s="22"/>
      <c r="AN362" s="22"/>
      <c r="AO362" s="22"/>
    </row>
    <row r="363" spans="1:41" x14ac:dyDescent="0.3">
      <c r="A363" s="10" t="s">
        <v>79</v>
      </c>
      <c r="B363" s="17">
        <v>16</v>
      </c>
      <c r="C363" s="10">
        <v>21</v>
      </c>
      <c r="D363" s="7">
        <v>5.3255999999999997</v>
      </c>
      <c r="E363" s="17">
        <v>5.2386999999999997</v>
      </c>
      <c r="F363" s="10">
        <f t="shared" si="62"/>
        <v>8.6899999999999977E-2</v>
      </c>
      <c r="G363" s="10">
        <f t="shared" si="74"/>
        <v>1.6317410244855037</v>
      </c>
      <c r="H363" s="1">
        <v>21</v>
      </c>
      <c r="I363" s="1">
        <v>5.2305000000000001</v>
      </c>
      <c r="J363" s="13">
        <f t="shared" si="75"/>
        <v>9.5099999999999518E-2</v>
      </c>
      <c r="K363" s="25">
        <f t="shared" si="76"/>
        <v>8.6899999999999977E-2</v>
      </c>
      <c r="L363" s="26">
        <f t="shared" si="77"/>
        <v>91.377497371188667</v>
      </c>
      <c r="M363" s="26">
        <v>16</v>
      </c>
      <c r="O363" s="20">
        <v>0</v>
      </c>
      <c r="P363" s="20">
        <v>0</v>
      </c>
      <c r="Q363" s="20">
        <v>45.178733429099999</v>
      </c>
      <c r="R363" s="20">
        <v>1.478372311</v>
      </c>
      <c r="S363" s="20">
        <v>45.178733429099999</v>
      </c>
      <c r="T363" s="20">
        <v>0.21338613620999999</v>
      </c>
      <c r="U363" s="20">
        <v>35.65307733496234</v>
      </c>
      <c r="V363" s="20"/>
      <c r="W363" s="21">
        <v>0.1984172130880047</v>
      </c>
      <c r="X363" s="21">
        <v>0.70318394928064609</v>
      </c>
      <c r="Y363" s="21">
        <v>9.3241691541066665</v>
      </c>
      <c r="Z363" s="21">
        <v>0.44555838960653399</v>
      </c>
      <c r="AA363" s="21">
        <v>2.4543085731061605</v>
      </c>
      <c r="AB363" s="20">
        <v>9.2745593968156154E-2</v>
      </c>
      <c r="AC363" s="20">
        <v>17.147435897435042</v>
      </c>
      <c r="AD363" s="20">
        <v>97.234251647414723</v>
      </c>
      <c r="AE363" s="22">
        <v>47.373609480000248</v>
      </c>
      <c r="AF363" s="20"/>
      <c r="AG363" s="20"/>
      <c r="AH363" s="22">
        <f t="shared" si="67"/>
        <v>0.28216971290511478</v>
      </c>
      <c r="AI363" s="22">
        <f t="shared" si="68"/>
        <v>3.7991022222222224</v>
      </c>
      <c r="AJ363" s="22">
        <f t="shared" si="69"/>
        <v>26.46280505733607</v>
      </c>
      <c r="AK363" s="22">
        <f t="shared" si="70"/>
        <v>0.14448038529865712</v>
      </c>
      <c r="AL363" s="22">
        <f t="shared" si="71"/>
        <v>0.17635180614763296</v>
      </c>
      <c r="AM363" s="22">
        <f>(AA363/10)/T363</f>
        <v>1.1501724604501946</v>
      </c>
      <c r="AN363" s="22">
        <f t="shared" si="72"/>
        <v>20.926929829198599</v>
      </c>
      <c r="AO363" s="22">
        <f t="shared" si="73"/>
        <v>0.10053490149955895</v>
      </c>
    </row>
    <row r="364" spans="1:41" x14ac:dyDescent="0.3">
      <c r="A364" s="10" t="s">
        <v>79</v>
      </c>
      <c r="B364" s="17">
        <v>12</v>
      </c>
      <c r="C364" s="10">
        <v>22</v>
      </c>
      <c r="D364" s="7">
        <v>5.5673000000000004</v>
      </c>
      <c r="E364" s="17">
        <v>5.4584000000000001</v>
      </c>
      <c r="F364" s="10">
        <f t="shared" si="62"/>
        <v>0.10890000000000022</v>
      </c>
      <c r="G364" s="10">
        <f t="shared" si="74"/>
        <v>1.956064878846123</v>
      </c>
      <c r="H364" s="5">
        <v>22</v>
      </c>
      <c r="I364" s="5">
        <v>5.4474</v>
      </c>
      <c r="J364" s="13">
        <f t="shared" si="75"/>
        <v>0.11990000000000034</v>
      </c>
      <c r="K364" s="25">
        <f t="shared" si="76"/>
        <v>0.10890000000000022</v>
      </c>
      <c r="L364" s="26">
        <f t="shared" si="77"/>
        <v>90.825688073394417</v>
      </c>
      <c r="M364" s="26">
        <v>12</v>
      </c>
      <c r="O364" s="20"/>
      <c r="P364" s="20"/>
      <c r="Q364" s="20"/>
      <c r="R364" s="20"/>
      <c r="S364" s="20"/>
      <c r="T364" s="20"/>
      <c r="U364" s="20"/>
      <c r="V364" s="20"/>
      <c r="W364" s="21"/>
      <c r="X364" s="21"/>
      <c r="Y364" s="21"/>
      <c r="Z364" s="21"/>
      <c r="AA364" s="21"/>
      <c r="AB364" s="20"/>
      <c r="AC364" s="20"/>
      <c r="AD364" s="20"/>
      <c r="AE364" s="22"/>
      <c r="AF364" s="20"/>
      <c r="AG364" s="20"/>
      <c r="AH364" s="22"/>
      <c r="AI364" s="22"/>
      <c r="AJ364" s="22"/>
      <c r="AK364" s="22"/>
      <c r="AL364" s="22"/>
      <c r="AM364" s="22"/>
      <c r="AN364" s="22"/>
      <c r="AO364" s="22"/>
    </row>
    <row r="365" spans="1:41" x14ac:dyDescent="0.3">
      <c r="A365" s="10" t="s">
        <v>79</v>
      </c>
      <c r="B365" s="17">
        <v>8</v>
      </c>
      <c r="C365" s="10">
        <v>23</v>
      </c>
      <c r="D365" s="7">
        <v>5.1140999999999996</v>
      </c>
      <c r="E365" s="17">
        <v>5.0160999999999998</v>
      </c>
      <c r="F365" s="10">
        <f t="shared" si="62"/>
        <v>9.7999999999999865E-2</v>
      </c>
      <c r="G365" s="10">
        <f t="shared" si="74"/>
        <v>1.9162707025674091</v>
      </c>
      <c r="H365" s="1">
        <v>23</v>
      </c>
      <c r="I365" s="1">
        <v>4.9996</v>
      </c>
      <c r="J365" s="13">
        <f t="shared" si="75"/>
        <v>0.1144999999999996</v>
      </c>
      <c r="K365" s="25">
        <f t="shared" si="76"/>
        <v>9.7999999999999865E-2</v>
      </c>
      <c r="L365" s="26">
        <f t="shared" si="77"/>
        <v>85.589519650655205</v>
      </c>
      <c r="M365" s="26">
        <v>8</v>
      </c>
      <c r="O365" s="20">
        <v>0</v>
      </c>
      <c r="P365" s="20">
        <v>0</v>
      </c>
      <c r="Q365" s="20">
        <v>43.120677947998047</v>
      </c>
      <c r="R365" s="20">
        <v>1.5187054872512817</v>
      </c>
      <c r="S365" s="20">
        <v>43.120677947998047</v>
      </c>
      <c r="T365" s="20">
        <v>0.20790368318557739</v>
      </c>
      <c r="U365" s="20">
        <v>33.125222782364226</v>
      </c>
      <c r="V365" s="20"/>
      <c r="W365" s="21">
        <v>0.23790455549640999</v>
      </c>
      <c r="X365" s="21">
        <v>0.98218479033416983</v>
      </c>
      <c r="Y365" s="21">
        <v>4.2747724169870729</v>
      </c>
      <c r="Z365" s="21">
        <v>0.37458968452489799</v>
      </c>
      <c r="AA365" s="21">
        <v>3.357611183655882</v>
      </c>
      <c r="AB365" s="20">
        <v>7.1830007941868612E-2</v>
      </c>
      <c r="AC365" s="20">
        <v>9.1371339294998073</v>
      </c>
      <c r="AD365" s="20">
        <v>127.09182225063637</v>
      </c>
      <c r="AE365" s="22">
        <v>48.719483647528271</v>
      </c>
      <c r="AF365" s="20"/>
      <c r="AG365" s="20"/>
      <c r="AH365" s="22">
        <f t="shared" si="67"/>
        <v>0.24221975114832256</v>
      </c>
      <c r="AI365" s="22">
        <f t="shared" si="68"/>
        <v>1.2731588570456673</v>
      </c>
      <c r="AJ365" s="22">
        <f t="shared" si="69"/>
        <v>46.743850931677009</v>
      </c>
      <c r="AK365" s="22">
        <f t="shared" si="70"/>
        <v>0.37304419388937499</v>
      </c>
      <c r="AL365" s="22">
        <f t="shared" si="71"/>
        <v>7.1893956414288931E-2</v>
      </c>
      <c r="AM365" s="22">
        <f>(AA365/10)/T365</f>
        <v>1.6149839830681771</v>
      </c>
      <c r="AN365" s="22">
        <f t="shared" si="72"/>
        <v>11.411879700875586</v>
      </c>
      <c r="AO365" s="22">
        <f t="shared" si="73"/>
        <v>5.9512347826086949E-2</v>
      </c>
    </row>
    <row r="366" spans="1:41" x14ac:dyDescent="0.3">
      <c r="A366" s="10" t="s">
        <v>79</v>
      </c>
      <c r="B366" s="17">
        <v>4</v>
      </c>
      <c r="C366" s="10">
        <v>24</v>
      </c>
      <c r="D366" s="7">
        <v>5.3261000000000003</v>
      </c>
      <c r="E366" s="17">
        <v>5.2904999999999998</v>
      </c>
      <c r="F366" s="10">
        <f t="shared" si="62"/>
        <v>3.560000000000052E-2</v>
      </c>
      <c r="G366" s="10">
        <f t="shared" si="74"/>
        <v>0.66840652635137376</v>
      </c>
      <c r="H366" s="1">
        <v>24</v>
      </c>
      <c r="I366" s="1">
        <v>5.2891000000000004</v>
      </c>
      <c r="J366" s="13">
        <f t="shared" si="75"/>
        <v>3.6999999999999922E-2</v>
      </c>
      <c r="K366" s="25">
        <f t="shared" si="76"/>
        <v>3.560000000000052E-2</v>
      </c>
      <c r="L366" s="26">
        <f t="shared" si="77"/>
        <v>96.216216216217816</v>
      </c>
      <c r="M366" s="26">
        <v>4</v>
      </c>
      <c r="O366" s="20"/>
      <c r="P366" s="20"/>
      <c r="Q366" s="20"/>
      <c r="R366" s="20"/>
      <c r="S366" s="20"/>
      <c r="T366" s="20"/>
      <c r="U366" s="20"/>
      <c r="V366" s="20"/>
      <c r="W366" s="21"/>
      <c r="X366" s="21"/>
      <c r="Y366" s="21"/>
      <c r="Z366" s="21"/>
      <c r="AA366" s="21"/>
      <c r="AB366" s="21"/>
      <c r="AC366" s="20"/>
      <c r="AD366" s="20"/>
      <c r="AE366" s="22"/>
      <c r="AF366" s="20"/>
      <c r="AG366" s="20"/>
      <c r="AH366" s="22"/>
      <c r="AI366" s="22"/>
      <c r="AJ366" s="22"/>
      <c r="AK366" s="22"/>
      <c r="AL366" s="22"/>
      <c r="AM366" s="22"/>
      <c r="AN366" s="22"/>
      <c r="AO366" s="22"/>
    </row>
    <row r="367" spans="1:41" x14ac:dyDescent="0.3">
      <c r="A367" s="11" t="s">
        <v>45</v>
      </c>
      <c r="B367" s="19">
        <v>1310</v>
      </c>
      <c r="C367" s="4" t="s">
        <v>80</v>
      </c>
      <c r="E367" s="17"/>
      <c r="F367" s="10">
        <f t="shared" si="62"/>
        <v>0</v>
      </c>
      <c r="G367" s="10" t="e">
        <f t="shared" si="74"/>
        <v>#DIV/0!</v>
      </c>
      <c r="H367" s="10"/>
      <c r="I367" s="10"/>
      <c r="J367" s="13">
        <f t="shared" si="75"/>
        <v>0</v>
      </c>
      <c r="K367" s="25">
        <f t="shared" si="76"/>
        <v>0</v>
      </c>
      <c r="M367" s="27"/>
      <c r="O367" s="20"/>
      <c r="P367" s="20"/>
      <c r="Q367" s="20"/>
      <c r="R367" s="20"/>
      <c r="S367" s="20"/>
      <c r="T367" s="20"/>
      <c r="U367" s="20"/>
      <c r="V367" s="20"/>
      <c r="W367" s="21"/>
      <c r="X367" s="21"/>
      <c r="Y367" s="21"/>
      <c r="Z367" s="21"/>
      <c r="AA367" s="21"/>
      <c r="AB367" s="20"/>
      <c r="AC367" s="20"/>
      <c r="AD367" s="20"/>
      <c r="AE367" s="22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</row>
    <row r="368" spans="1:41" x14ac:dyDescent="0.3">
      <c r="A368" s="11" t="s">
        <v>45</v>
      </c>
      <c r="B368" s="19">
        <v>1262</v>
      </c>
      <c r="C368" s="12">
        <v>34</v>
      </c>
      <c r="D368" s="7">
        <v>6.8205</v>
      </c>
      <c r="E368" s="17">
        <v>5.8205</v>
      </c>
      <c r="F368" s="10">
        <f t="shared" si="62"/>
        <v>1</v>
      </c>
      <c r="G368" s="10"/>
      <c r="H368" s="2">
        <v>34</v>
      </c>
      <c r="I368" s="3">
        <v>6.4298999999999999</v>
      </c>
      <c r="J368" s="13">
        <f t="shared" si="75"/>
        <v>0.39060000000000006</v>
      </c>
      <c r="K368" s="25">
        <f t="shared" si="76"/>
        <v>1</v>
      </c>
      <c r="M368" s="27"/>
      <c r="O368" s="20"/>
      <c r="P368" s="20"/>
      <c r="Q368" s="20"/>
      <c r="R368" s="20"/>
      <c r="S368" s="20"/>
      <c r="T368" s="20"/>
      <c r="U368" s="20"/>
      <c r="V368" s="20"/>
      <c r="W368" s="21"/>
      <c r="X368" s="21"/>
      <c r="Y368" s="21"/>
      <c r="Z368" s="21"/>
      <c r="AA368" s="21"/>
      <c r="AB368" s="20"/>
      <c r="AC368" s="20"/>
      <c r="AD368" s="20"/>
      <c r="AE368" s="22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</row>
    <row r="369" spans="1:13" x14ac:dyDescent="0.3">
      <c r="A369" s="11" t="s">
        <v>56</v>
      </c>
      <c r="B369" s="19">
        <v>1266</v>
      </c>
      <c r="C369" s="12">
        <v>38</v>
      </c>
      <c r="D369" s="7">
        <v>5.5033000000000003</v>
      </c>
      <c r="E369" s="17">
        <v>5.4367000000000001</v>
      </c>
      <c r="F369" s="10">
        <f t="shared" si="62"/>
        <v>6.6600000000000215E-2</v>
      </c>
      <c r="G369" s="10">
        <f>F369*100/D369</f>
        <v>1.2101829811204226</v>
      </c>
      <c r="H369" s="2">
        <v>38</v>
      </c>
      <c r="I369" s="3">
        <v>5.1703999999999999</v>
      </c>
      <c r="J369" s="13">
        <f t="shared" si="75"/>
        <v>0.33290000000000042</v>
      </c>
      <c r="K369" s="25">
        <f t="shared" si="76"/>
        <v>6.6600000000000215E-2</v>
      </c>
      <c r="M369" s="27"/>
    </row>
    <row r="370" spans="1:13" x14ac:dyDescent="0.3">
      <c r="A370" s="11" t="s">
        <v>56</v>
      </c>
      <c r="B370" s="19">
        <v>1246</v>
      </c>
      <c r="C370" s="12">
        <v>42</v>
      </c>
      <c r="D370" s="7">
        <v>5.8856000000000002</v>
      </c>
      <c r="E370" s="17" t="s">
        <v>80</v>
      </c>
      <c r="F370" s="10" t="e">
        <f t="shared" si="62"/>
        <v>#VALUE!</v>
      </c>
      <c r="G370" s="10" t="e">
        <f>F370*100/D370</f>
        <v>#VALUE!</v>
      </c>
      <c r="H370" s="2">
        <v>42</v>
      </c>
      <c r="I370" s="3">
        <v>5.3226000000000004</v>
      </c>
      <c r="J370" s="13">
        <f t="shared" si="75"/>
        <v>0.56299999999999972</v>
      </c>
      <c r="K370" s="25" t="e">
        <f t="shared" si="76"/>
        <v>#VALUE!</v>
      </c>
      <c r="M370" s="27"/>
    </row>
    <row r="371" spans="1:13" x14ac:dyDescent="0.3">
      <c r="A371" s="10" t="s">
        <v>56</v>
      </c>
      <c r="B371" s="17">
        <v>1178</v>
      </c>
      <c r="C371" s="12">
        <v>14</v>
      </c>
      <c r="D371" s="7">
        <v>5.0536000000000003</v>
      </c>
      <c r="E371" s="17" t="s">
        <v>80</v>
      </c>
      <c r="F371" s="10" t="e">
        <f t="shared" si="62"/>
        <v>#VALUE!</v>
      </c>
      <c r="G371" s="10" t="e">
        <f>F371*100/D371</f>
        <v>#VALUE!</v>
      </c>
      <c r="H371" s="1">
        <v>14</v>
      </c>
      <c r="I371" s="1">
        <v>4.8948999999999998</v>
      </c>
      <c r="J371" s="13">
        <f t="shared" si="75"/>
        <v>0.15870000000000051</v>
      </c>
      <c r="K371" s="25" t="e">
        <f t="shared" si="76"/>
        <v>#VALUE!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56788-C865-4CAE-AD09-5F2915301436}">
  <dimension ref="A2:AP371"/>
  <sheetViews>
    <sheetView zoomScale="86" zoomScaleNormal="86" workbookViewId="0">
      <selection activeCell="AP364" sqref="AP364"/>
    </sheetView>
  </sheetViews>
  <sheetFormatPr defaultRowHeight="14.4" x14ac:dyDescent="0.3"/>
  <cols>
    <col min="1" max="14" width="8.88671875" style="7"/>
    <col min="15" max="15" width="11.5546875" style="7" customWidth="1"/>
    <col min="16" max="20" width="8.88671875" style="7"/>
    <col min="21" max="21" width="12.33203125" style="7" customWidth="1"/>
    <col min="22" max="23" width="8.88671875" style="7"/>
    <col min="24" max="25" width="11.77734375" style="9" bestFit="1" customWidth="1"/>
    <col min="26" max="26" width="13.88671875" style="9" customWidth="1"/>
    <col min="27" max="27" width="8.88671875" style="9"/>
    <col min="28" max="28" width="12.109375" style="9" customWidth="1"/>
    <col min="29" max="29" width="10.77734375" style="7" customWidth="1"/>
    <col min="30" max="31" width="8.88671875" style="7"/>
    <col min="32" max="32" width="14.6640625" style="8" customWidth="1"/>
    <col min="33" max="39" width="8.88671875" style="7"/>
    <col min="40" max="40" width="11.21875" style="7" customWidth="1"/>
    <col min="41" max="16384" width="8.88671875" style="7"/>
  </cols>
  <sheetData>
    <row r="2" spans="1:42" x14ac:dyDescent="0.3">
      <c r="W2" s="8"/>
      <c r="X2" s="9" t="s">
        <v>0</v>
      </c>
      <c r="Y2" s="9" t="s">
        <v>1</v>
      </c>
      <c r="Z2" s="9" t="s">
        <v>2</v>
      </c>
      <c r="AA2" s="9" t="s">
        <v>3</v>
      </c>
      <c r="AB2" s="9" t="s">
        <v>4</v>
      </c>
      <c r="AC2" s="8" t="s">
        <v>5</v>
      </c>
      <c r="AD2" s="8" t="s">
        <v>6</v>
      </c>
      <c r="AE2" s="8" t="s">
        <v>7</v>
      </c>
      <c r="AF2" s="8" t="s">
        <v>8</v>
      </c>
      <c r="AG2" s="8"/>
      <c r="AH2" s="8"/>
      <c r="AI2" s="8" t="s">
        <v>9</v>
      </c>
      <c r="AJ2" s="8" t="s">
        <v>10</v>
      </c>
      <c r="AK2" s="8" t="s">
        <v>11</v>
      </c>
      <c r="AL2" s="8" t="s">
        <v>83</v>
      </c>
      <c r="AM2" s="8" t="s">
        <v>12</v>
      </c>
      <c r="AN2" s="8" t="s">
        <v>13</v>
      </c>
      <c r="AO2" s="8" t="s">
        <v>14</v>
      </c>
      <c r="AP2" s="8" t="s">
        <v>84</v>
      </c>
    </row>
    <row r="3" spans="1:42" x14ac:dyDescent="0.3">
      <c r="W3" s="8"/>
      <c r="X3" s="9" t="s">
        <v>15</v>
      </c>
      <c r="Y3" s="9" t="s">
        <v>16</v>
      </c>
      <c r="Z3" s="9" t="s">
        <v>17</v>
      </c>
      <c r="AA3" s="9" t="s">
        <v>18</v>
      </c>
      <c r="AB3" s="9" t="s">
        <v>19</v>
      </c>
      <c r="AC3" s="8" t="s">
        <v>20</v>
      </c>
      <c r="AD3" s="8" t="s">
        <v>21</v>
      </c>
      <c r="AE3" s="8" t="s">
        <v>22</v>
      </c>
      <c r="AF3" s="8" t="s">
        <v>23</v>
      </c>
      <c r="AG3" s="8"/>
      <c r="AH3" s="8"/>
      <c r="AI3" s="8"/>
      <c r="AJ3" s="8"/>
      <c r="AK3" s="8"/>
      <c r="AL3" s="8"/>
      <c r="AM3" s="8"/>
      <c r="AN3" s="8"/>
      <c r="AO3" s="8"/>
      <c r="AP3" s="8"/>
    </row>
    <row r="4" spans="1:42" x14ac:dyDescent="0.3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/>
      <c r="G4" s="10"/>
      <c r="H4" s="10" t="s">
        <v>26</v>
      </c>
      <c r="I4" s="10" t="s">
        <v>29</v>
      </c>
      <c r="J4" s="10" t="s">
        <v>30</v>
      </c>
      <c r="K4" s="10" t="s">
        <v>31</v>
      </c>
      <c r="L4" s="10" t="s">
        <v>82</v>
      </c>
      <c r="M4" s="7" t="s">
        <v>25</v>
      </c>
      <c r="N4" s="8" t="s">
        <v>32</v>
      </c>
      <c r="O4" s="7" t="s">
        <v>81</v>
      </c>
      <c r="P4" s="7" t="s">
        <v>33</v>
      </c>
      <c r="Q4" s="7" t="s">
        <v>34</v>
      </c>
      <c r="R4" s="7" t="s">
        <v>35</v>
      </c>
      <c r="S4" s="7" t="s">
        <v>36</v>
      </c>
      <c r="T4" s="7" t="s">
        <v>37</v>
      </c>
      <c r="U4" s="7" t="s">
        <v>38</v>
      </c>
      <c r="W4" s="8"/>
      <c r="X4" s="9" t="s">
        <v>39</v>
      </c>
      <c r="Y4" s="9" t="s">
        <v>39</v>
      </c>
      <c r="Z4" s="9" t="s">
        <v>39</v>
      </c>
      <c r="AA4" s="9" t="s">
        <v>39</v>
      </c>
      <c r="AB4" s="9" t="s">
        <v>39</v>
      </c>
      <c r="AC4" s="8" t="s">
        <v>39</v>
      </c>
      <c r="AD4" s="8" t="s">
        <v>40</v>
      </c>
      <c r="AE4" s="8" t="s">
        <v>40</v>
      </c>
      <c r="AF4" s="8" t="s">
        <v>40</v>
      </c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1:42" x14ac:dyDescent="0.3">
      <c r="A5" s="11" t="s">
        <v>41</v>
      </c>
      <c r="B5" s="11">
        <v>1342</v>
      </c>
      <c r="C5" s="12" t="s">
        <v>42</v>
      </c>
      <c r="D5" s="10">
        <v>7.1459000000000001</v>
      </c>
      <c r="E5" s="10">
        <v>7.1417999999999999</v>
      </c>
      <c r="F5" s="10">
        <f>D5-E5</f>
        <v>4.1000000000002146E-3</v>
      </c>
      <c r="G5" s="10">
        <f>F5*100/D5</f>
        <v>5.7375558012289767E-2</v>
      </c>
      <c r="H5" s="2" t="s">
        <v>42</v>
      </c>
      <c r="I5" s="3">
        <v>5.5461999999999998</v>
      </c>
      <c r="J5" s="13">
        <f>D5-I5</f>
        <v>1.5997000000000003</v>
      </c>
      <c r="K5" s="10">
        <f>D5-E5</f>
        <v>4.1000000000002146E-3</v>
      </c>
      <c r="L5" s="10">
        <f>K5/J5*100</f>
        <v>0.25629805588549187</v>
      </c>
      <c r="M5" s="14">
        <v>1342</v>
      </c>
      <c r="O5" s="20">
        <v>0</v>
      </c>
      <c r="P5" s="20">
        <v>0</v>
      </c>
      <c r="Q5" s="20">
        <v>0.27629811999999998</v>
      </c>
      <c r="R5" s="20">
        <v>1.2387011200000001E-2</v>
      </c>
      <c r="S5" s="20">
        <v>0.27629811999999998</v>
      </c>
      <c r="T5" s="20">
        <v>1.1200709999999999E-2</v>
      </c>
      <c r="U5" s="20">
        <v>26.023049584928657</v>
      </c>
      <c r="V5" s="20"/>
      <c r="W5" s="20"/>
      <c r="X5" s="21">
        <v>6.3375000000000001E-2</v>
      </c>
      <c r="Y5" s="21">
        <v>1.3543750000000001</v>
      </c>
      <c r="Z5" s="21">
        <v>3.5215000000000001</v>
      </c>
      <c r="AA5" s="21">
        <v>1.3234999999999999</v>
      </c>
      <c r="AB5" s="21">
        <v>3.4594499999999999</v>
      </c>
      <c r="AC5" s="22">
        <v>4.8649999999999995E-3</v>
      </c>
      <c r="AD5" s="22">
        <v>2.2575000000000003</v>
      </c>
      <c r="AE5" s="22">
        <v>1.5174999999999998</v>
      </c>
      <c r="AF5" s="22" t="s">
        <v>43</v>
      </c>
      <c r="AG5" s="22"/>
      <c r="AH5" s="22"/>
      <c r="AI5" s="22">
        <f>X5/Y5</f>
        <v>4.6792801107521917E-2</v>
      </c>
      <c r="AJ5" s="22">
        <f>Z5/AB5</f>
        <v>1.0179363771697814</v>
      </c>
      <c r="AK5" s="22">
        <f>AB5/AC5</f>
        <v>711.08941418293944</v>
      </c>
      <c r="AL5" s="22">
        <f>(X5+Y5+AA5)/Z5</f>
        <v>0.77843248615646743</v>
      </c>
      <c r="AM5" s="22">
        <f>AD5/AE5</f>
        <v>1.4876441515650745</v>
      </c>
      <c r="AN5" s="22">
        <f>(AB5/10)/T5</f>
        <v>30.885988477516161</v>
      </c>
      <c r="AO5" s="22">
        <f>Z5/AA5</f>
        <v>2.6607480166225921</v>
      </c>
      <c r="AP5" s="22">
        <f>Z5/AC5/1000</f>
        <v>0.72384378211716349</v>
      </c>
    </row>
    <row r="6" spans="1:42" x14ac:dyDescent="0.3">
      <c r="A6" s="11" t="s">
        <v>41</v>
      </c>
      <c r="B6" s="11">
        <v>1338</v>
      </c>
      <c r="C6" s="12" t="s">
        <v>44</v>
      </c>
      <c r="D6" s="10">
        <v>7.2220000000000004</v>
      </c>
      <c r="E6" s="10">
        <v>7.2172999999999998</v>
      </c>
      <c r="F6" s="10">
        <f t="shared" ref="F6:F69" si="0">D6-E6</f>
        <v>4.7000000000005926E-3</v>
      </c>
      <c r="G6" s="10">
        <f t="shared" ref="G6:G69" si="1">F6*100/D6</f>
        <v>6.5078925505408364E-2</v>
      </c>
      <c r="H6" s="2" t="s">
        <v>44</v>
      </c>
      <c r="I6" s="3">
        <v>5.7698</v>
      </c>
      <c r="J6" s="13">
        <f t="shared" ref="J6:J69" si="2">D6-I6</f>
        <v>1.4522000000000004</v>
      </c>
      <c r="K6" s="10">
        <f t="shared" ref="K6:K69" si="3">D6-E6</f>
        <v>4.7000000000005926E-3</v>
      </c>
      <c r="L6" s="10">
        <f t="shared" ref="L6:L69" si="4">K6/J6*100</f>
        <v>0.32364688059500007</v>
      </c>
      <c r="M6" s="14">
        <v>1338</v>
      </c>
      <c r="O6" s="20"/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</row>
    <row r="7" spans="1:42" x14ac:dyDescent="0.3">
      <c r="A7" s="11" t="s">
        <v>45</v>
      </c>
      <c r="B7" s="11">
        <v>1334</v>
      </c>
      <c r="C7" s="12" t="s">
        <v>46</v>
      </c>
      <c r="D7" s="10">
        <v>6.8838999999999997</v>
      </c>
      <c r="E7" s="10">
        <v>6.8776000000000002</v>
      </c>
      <c r="F7" s="10">
        <f t="shared" si="0"/>
        <v>6.2999999999995282E-3</v>
      </c>
      <c r="G7" s="10">
        <f t="shared" si="1"/>
        <v>9.151788956840641E-2</v>
      </c>
      <c r="H7" s="2" t="s">
        <v>46</v>
      </c>
      <c r="I7" s="3">
        <v>5.3634000000000004</v>
      </c>
      <c r="J7" s="13">
        <f t="shared" si="2"/>
        <v>1.5204999999999993</v>
      </c>
      <c r="K7" s="10">
        <f t="shared" si="3"/>
        <v>6.2999999999995282E-3</v>
      </c>
      <c r="L7" s="10">
        <f t="shared" si="4"/>
        <v>0.41433738901673994</v>
      </c>
      <c r="M7" s="14">
        <v>1334</v>
      </c>
      <c r="O7" s="20">
        <v>0</v>
      </c>
      <c r="P7" s="20">
        <v>0</v>
      </c>
      <c r="Q7" s="20">
        <v>0.28204169869422913</v>
      </c>
      <c r="R7" s="20">
        <v>1.1364017613232136E-2</v>
      </c>
      <c r="S7" s="20">
        <v>0.28204169869422913</v>
      </c>
      <c r="T7" s="20">
        <v>1.7970513552427292E-2</v>
      </c>
      <c r="U7" s="20">
        <v>28.955309616333228</v>
      </c>
      <c r="V7" s="20"/>
      <c r="W7" s="20"/>
      <c r="X7" s="21">
        <v>0.10991666666666666</v>
      </c>
      <c r="Y7" s="21">
        <v>2.141645833333333</v>
      </c>
      <c r="Z7" s="21">
        <v>2.8702083333333301</v>
      </c>
      <c r="AA7" s="21">
        <v>2.3206249999999997</v>
      </c>
      <c r="AB7" s="21">
        <v>5.0766041666666704</v>
      </c>
      <c r="AC7" s="22">
        <v>5.9020833333333338E-3</v>
      </c>
      <c r="AD7" s="22">
        <v>3.1624999999999992</v>
      </c>
      <c r="AE7" s="22">
        <v>2.6416666666666666</v>
      </c>
      <c r="AF7" s="22" t="s">
        <v>43</v>
      </c>
      <c r="AG7" s="22"/>
      <c r="AH7" s="22"/>
      <c r="AI7" s="22">
        <f t="shared" ref="AI7:AI69" si="5">X7/Y7</f>
        <v>5.132345645385656E-2</v>
      </c>
      <c r="AJ7" s="22">
        <f t="shared" ref="AJ7:AJ69" si="6">Z7/AB7</f>
        <v>0.56537958034611291</v>
      </c>
      <c r="AK7" s="22">
        <f t="shared" ref="AK7:AK69" si="7">AB7/AC7</f>
        <v>860.13766325450104</v>
      </c>
      <c r="AL7" s="22">
        <f t="shared" ref="AL7:AL69" si="8">(X7+Y7+AA7)/Z7</f>
        <v>1.5929810553821602</v>
      </c>
      <c r="AM7" s="22">
        <f t="shared" ref="AM7:AM69" si="9">AD7/AE7</f>
        <v>1.1971608832807568</v>
      </c>
      <c r="AN7" s="22">
        <f t="shared" ref="AN7:AN69" si="10">(AB7/10)/T7</f>
        <v>28.24963322197862</v>
      </c>
      <c r="AO7" s="22">
        <f t="shared" ref="AO7:AO69" si="11">Z7/AA7</f>
        <v>1.2368255678247586</v>
      </c>
      <c r="AP7" s="22">
        <f t="shared" ref="AP7:AP69" si="12">Z7/AC7/1000</f>
        <v>0.486304271090716</v>
      </c>
    </row>
    <row r="8" spans="1:42" x14ac:dyDescent="0.3">
      <c r="A8" s="11" t="s">
        <v>45</v>
      </c>
      <c r="B8" s="11">
        <v>1330</v>
      </c>
      <c r="C8" s="12" t="s">
        <v>47</v>
      </c>
      <c r="D8" s="10">
        <v>6.9385000000000003</v>
      </c>
      <c r="E8" s="10">
        <v>6.9321999999999999</v>
      </c>
      <c r="F8" s="10">
        <f t="shared" si="0"/>
        <v>6.3000000000004164E-3</v>
      </c>
      <c r="G8" s="10">
        <f t="shared" si="1"/>
        <v>9.0797722850766246E-2</v>
      </c>
      <c r="H8" s="2" t="s">
        <v>47</v>
      </c>
      <c r="I8" s="3">
        <v>5.5811999999999999</v>
      </c>
      <c r="J8" s="13">
        <f t="shared" si="2"/>
        <v>1.3573000000000004</v>
      </c>
      <c r="K8" s="10">
        <f t="shared" si="3"/>
        <v>6.3000000000004164E-3</v>
      </c>
      <c r="L8" s="10">
        <f t="shared" si="4"/>
        <v>0.46415678184634307</v>
      </c>
      <c r="M8" s="14">
        <v>1330</v>
      </c>
      <c r="O8" s="20"/>
      <c r="P8" s="20"/>
      <c r="Q8" s="20"/>
      <c r="R8" s="20"/>
      <c r="S8" s="20"/>
      <c r="T8" s="20"/>
      <c r="U8" s="20"/>
      <c r="V8" s="20"/>
      <c r="W8" s="20"/>
      <c r="X8" s="21"/>
      <c r="Y8" s="21"/>
      <c r="Z8" s="21"/>
      <c r="AA8" s="21"/>
      <c r="AB8" s="21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</row>
    <row r="9" spans="1:42" x14ac:dyDescent="0.3">
      <c r="A9" s="11" t="s">
        <v>45</v>
      </c>
      <c r="B9" s="11">
        <v>1326</v>
      </c>
      <c r="C9" s="12" t="s">
        <v>48</v>
      </c>
      <c r="D9" s="10">
        <v>6.8272000000000004</v>
      </c>
      <c r="E9" s="10">
        <v>6.7770999999999999</v>
      </c>
      <c r="F9" s="10">
        <f t="shared" si="0"/>
        <v>5.0100000000000477E-2</v>
      </c>
      <c r="G9" s="10">
        <f t="shared" si="1"/>
        <v>0.73382938832904376</v>
      </c>
      <c r="H9" s="2" t="s">
        <v>48</v>
      </c>
      <c r="I9" s="3">
        <v>5.3036000000000003</v>
      </c>
      <c r="J9" s="13">
        <f t="shared" si="2"/>
        <v>1.5236000000000001</v>
      </c>
      <c r="K9" s="10">
        <f t="shared" si="3"/>
        <v>5.0100000000000477E-2</v>
      </c>
      <c r="L9" s="10">
        <f t="shared" si="4"/>
        <v>3.288264636387535</v>
      </c>
      <c r="M9" s="14">
        <v>1326</v>
      </c>
      <c r="N9" s="7">
        <v>-11106</v>
      </c>
      <c r="O9" s="20">
        <v>0</v>
      </c>
      <c r="P9" s="20">
        <v>0</v>
      </c>
      <c r="Q9" s="20">
        <v>1.2572873120000001</v>
      </c>
      <c r="R9" s="20">
        <v>5.5443869999999999E-2</v>
      </c>
      <c r="S9" s="20">
        <v>1.2572873120000001</v>
      </c>
      <c r="T9" s="20">
        <v>0.34988212700999999</v>
      </c>
      <c r="U9" s="20">
        <v>26.456219548406946</v>
      </c>
      <c r="V9" s="20"/>
      <c r="W9" s="20"/>
      <c r="X9" s="21">
        <v>0.10715</v>
      </c>
      <c r="Y9" s="21">
        <v>2.2063000000000001</v>
      </c>
      <c r="Z9" s="21">
        <v>2.2565</v>
      </c>
      <c r="AA9" s="21">
        <v>2.0625499999999999</v>
      </c>
      <c r="AB9" s="21">
        <v>4.4404750000000002</v>
      </c>
      <c r="AC9" s="22">
        <v>5.6200000000000009E-3</v>
      </c>
      <c r="AD9" s="22">
        <v>1.9025000000000001</v>
      </c>
      <c r="AE9" s="22">
        <v>2.0575000000000001</v>
      </c>
      <c r="AF9" s="22">
        <v>8.7753399999999999</v>
      </c>
      <c r="AG9" s="22"/>
      <c r="AH9" s="22"/>
      <c r="AI9" s="22">
        <f t="shared" si="5"/>
        <v>4.856547160404296E-2</v>
      </c>
      <c r="AJ9" s="22">
        <f t="shared" si="6"/>
        <v>0.50816635607677108</v>
      </c>
      <c r="AK9" s="22">
        <f t="shared" si="7"/>
        <v>790.12010676156569</v>
      </c>
      <c r="AL9" s="22">
        <f t="shared" si="8"/>
        <v>1.9392865056503432</v>
      </c>
      <c r="AM9" s="22">
        <f t="shared" si="9"/>
        <v>0.9246658566221142</v>
      </c>
      <c r="AN9" s="22">
        <f t="shared" si="10"/>
        <v>1.2691345619586585</v>
      </c>
      <c r="AO9" s="22">
        <f t="shared" si="11"/>
        <v>1.0940340840222056</v>
      </c>
      <c r="AP9" s="22">
        <f t="shared" si="12"/>
        <v>0.40151245551601417</v>
      </c>
    </row>
    <row r="10" spans="1:42" x14ac:dyDescent="0.3">
      <c r="A10" s="11" t="s">
        <v>45</v>
      </c>
      <c r="B10" s="11">
        <v>1322</v>
      </c>
      <c r="C10" s="12">
        <v>7</v>
      </c>
      <c r="D10" s="10">
        <v>5.7664999999999997</v>
      </c>
      <c r="E10" s="10">
        <v>5.7146999999999997</v>
      </c>
      <c r="F10" s="10">
        <f t="shared" si="0"/>
        <v>5.1800000000000068E-2</v>
      </c>
      <c r="G10" s="10">
        <f t="shared" si="1"/>
        <v>0.89829185814619039</v>
      </c>
      <c r="H10" s="4">
        <v>7</v>
      </c>
      <c r="I10" s="3">
        <v>4.8963999999999999</v>
      </c>
      <c r="J10" s="13">
        <f t="shared" si="2"/>
        <v>0.87009999999999987</v>
      </c>
      <c r="K10" s="10">
        <f t="shared" si="3"/>
        <v>5.1800000000000068E-2</v>
      </c>
      <c r="L10" s="10">
        <f t="shared" si="4"/>
        <v>5.9533386967015369</v>
      </c>
      <c r="M10" s="14">
        <v>1322</v>
      </c>
      <c r="N10" s="7">
        <v>-11082</v>
      </c>
      <c r="O10" s="20"/>
      <c r="P10" s="20"/>
      <c r="Q10" s="20"/>
      <c r="R10" s="20"/>
      <c r="S10" s="20"/>
      <c r="T10" s="20"/>
      <c r="U10" s="20"/>
      <c r="V10" s="20"/>
      <c r="W10" s="20"/>
      <c r="X10" s="21"/>
      <c r="Y10" s="21"/>
      <c r="Z10" s="21"/>
      <c r="AA10" s="21"/>
      <c r="AB10" s="21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</row>
    <row r="11" spans="1:42" x14ac:dyDescent="0.3">
      <c r="A11" s="11" t="s">
        <v>45</v>
      </c>
      <c r="B11" s="11">
        <v>1318</v>
      </c>
      <c r="C11" s="12">
        <v>9</v>
      </c>
      <c r="D11" s="10">
        <v>5.9842000000000004</v>
      </c>
      <c r="E11" s="10">
        <v>5.8342000000000001</v>
      </c>
      <c r="F11" s="10">
        <f t="shared" si="0"/>
        <v>0.15000000000000036</v>
      </c>
      <c r="G11" s="10">
        <f t="shared" si="1"/>
        <v>2.5066007152167433</v>
      </c>
      <c r="H11" s="2">
        <v>9</v>
      </c>
      <c r="I11" s="3">
        <v>5.7439</v>
      </c>
      <c r="J11" s="13">
        <f t="shared" si="2"/>
        <v>0.2403000000000004</v>
      </c>
      <c r="K11" s="10">
        <f t="shared" si="3"/>
        <v>0.15000000000000036</v>
      </c>
      <c r="L11" s="10">
        <f t="shared" si="4"/>
        <v>62.421972534332127</v>
      </c>
      <c r="M11" s="14">
        <v>1318</v>
      </c>
      <c r="N11" s="7">
        <v>-11052</v>
      </c>
      <c r="O11" s="20">
        <v>0</v>
      </c>
      <c r="P11" s="20">
        <v>0</v>
      </c>
      <c r="Q11" s="20">
        <v>13.704343795776367</v>
      </c>
      <c r="R11" s="20">
        <v>0.80013328790664673</v>
      </c>
      <c r="S11" s="20">
        <v>13.704343795776367</v>
      </c>
      <c r="T11" s="20">
        <v>0.90377414226531982</v>
      </c>
      <c r="U11" s="20">
        <v>19.982172141471796</v>
      </c>
      <c r="V11" s="20"/>
      <c r="W11" s="20"/>
      <c r="X11" s="21">
        <v>0.35300225272041913</v>
      </c>
      <c r="Y11" s="21">
        <v>6.425308819465128</v>
      </c>
      <c r="Z11" s="21">
        <v>7.6567401343318</v>
      </c>
      <c r="AA11" s="21">
        <v>6.9895757096220414</v>
      </c>
      <c r="AB11" s="21">
        <v>5.3667233999999997</v>
      </c>
      <c r="AC11" s="22">
        <v>1.2766423160130292E-2</v>
      </c>
      <c r="AD11" s="22">
        <v>5.5146359350241907</v>
      </c>
      <c r="AE11" s="22">
        <v>14.337</v>
      </c>
      <c r="AF11" s="22">
        <v>16.883500000000002</v>
      </c>
      <c r="AG11" s="22"/>
      <c r="AH11" s="22"/>
      <c r="AI11" s="22">
        <f t="shared" si="5"/>
        <v>5.4939344183896309E-2</v>
      </c>
      <c r="AJ11" s="22">
        <f t="shared" si="6"/>
        <v>1.4267066818334257</v>
      </c>
      <c r="AK11" s="22">
        <f t="shared" si="7"/>
        <v>420.37799724204251</v>
      </c>
      <c r="AL11" s="22">
        <f t="shared" si="8"/>
        <v>1.7981394875965848</v>
      </c>
      <c r="AM11" s="22">
        <f t="shared" si="9"/>
        <v>0.38464364476697988</v>
      </c>
      <c r="AN11" s="22">
        <f t="shared" si="10"/>
        <v>0.59381245258336868</v>
      </c>
      <c r="AO11" s="22">
        <f t="shared" si="11"/>
        <v>1.0954513481828836</v>
      </c>
      <c r="AP11" s="22">
        <f t="shared" si="12"/>
        <v>0.59975609756097548</v>
      </c>
    </row>
    <row r="12" spans="1:42" x14ac:dyDescent="0.3">
      <c r="A12" s="11" t="s">
        <v>45</v>
      </c>
      <c r="B12" s="11">
        <v>1314</v>
      </c>
      <c r="C12" s="12">
        <v>10</v>
      </c>
      <c r="D12" s="10">
        <v>5.2401999999999997</v>
      </c>
      <c r="E12" s="10">
        <v>5.1280999999999999</v>
      </c>
      <c r="F12" s="10">
        <f t="shared" si="0"/>
        <v>0.11209999999999987</v>
      </c>
      <c r="G12" s="10">
        <f t="shared" si="1"/>
        <v>2.1392313270485834</v>
      </c>
      <c r="H12" s="4">
        <v>10</v>
      </c>
      <c r="I12" s="3">
        <v>5.0407999999999999</v>
      </c>
      <c r="J12" s="13">
        <f t="shared" si="2"/>
        <v>0.1993999999999998</v>
      </c>
      <c r="K12" s="10">
        <f t="shared" si="3"/>
        <v>0.11209999999999987</v>
      </c>
      <c r="L12" s="10">
        <f t="shared" si="4"/>
        <v>56.2186559679037</v>
      </c>
      <c r="M12" s="14">
        <v>1314</v>
      </c>
      <c r="N12" s="7">
        <v>-11004</v>
      </c>
      <c r="O12" s="20">
        <v>0</v>
      </c>
      <c r="P12" s="20">
        <v>0</v>
      </c>
      <c r="Q12" s="20">
        <v>26.753620147705078</v>
      </c>
      <c r="R12" s="20">
        <v>2.0415768623352051</v>
      </c>
      <c r="S12" s="20">
        <v>26.753620147705078</v>
      </c>
      <c r="T12" s="20">
        <v>4.6399550437927246</v>
      </c>
      <c r="U12" s="20">
        <v>15.288455416411596</v>
      </c>
      <c r="V12" s="20"/>
      <c r="W12" s="20"/>
      <c r="X12" s="21">
        <v>0.15893255320259661</v>
      </c>
      <c r="Y12" s="21">
        <v>3.0902374368283412</v>
      </c>
      <c r="Z12" s="21">
        <v>7.0196032609440904</v>
      </c>
      <c r="AA12" s="21">
        <v>2.9943307115629403</v>
      </c>
      <c r="AB12" s="21">
        <v>6.6285079101894997</v>
      </c>
      <c r="AC12" s="22">
        <v>7.771624383495458E-3</v>
      </c>
      <c r="AD12" s="22">
        <v>2.8518139586756246</v>
      </c>
      <c r="AE12" s="22">
        <v>3.4852765233944103</v>
      </c>
      <c r="AF12" s="22">
        <v>20.338170000000002</v>
      </c>
      <c r="AG12" s="22"/>
      <c r="AH12" s="22"/>
      <c r="AI12" s="22">
        <f t="shared" si="5"/>
        <v>5.1430531294616867E-2</v>
      </c>
      <c r="AJ12" s="22">
        <f t="shared" si="6"/>
        <v>1.0590020191653373</v>
      </c>
      <c r="AK12" s="22">
        <f t="shared" si="7"/>
        <v>852.91151284490968</v>
      </c>
      <c r="AL12" s="22">
        <f t="shared" si="8"/>
        <v>0.88943783138452881</v>
      </c>
      <c r="AM12" s="22">
        <f t="shared" si="9"/>
        <v>0.81824611032531835</v>
      </c>
      <c r="AN12" s="22">
        <f t="shared" si="10"/>
        <v>0.14285715804632712</v>
      </c>
      <c r="AO12" s="22">
        <f t="shared" si="11"/>
        <v>2.3442979206796073</v>
      </c>
      <c r="AP12" s="22">
        <f t="shared" si="12"/>
        <v>0.90323501427212183</v>
      </c>
    </row>
    <row r="13" spans="1:42" x14ac:dyDescent="0.3">
      <c r="A13" s="11" t="s">
        <v>45</v>
      </c>
      <c r="B13" s="11">
        <v>1306</v>
      </c>
      <c r="C13" s="12">
        <v>17</v>
      </c>
      <c r="D13" s="10">
        <v>5.9496000000000002</v>
      </c>
      <c r="E13" s="10">
        <v>5.8268000000000004</v>
      </c>
      <c r="F13" s="10">
        <f t="shared" si="0"/>
        <v>0.1227999999999998</v>
      </c>
      <c r="G13" s="10">
        <f t="shared" si="1"/>
        <v>2.0640043028102695</v>
      </c>
      <c r="H13" s="2" t="s">
        <v>49</v>
      </c>
      <c r="I13" s="3">
        <v>5.5911</v>
      </c>
      <c r="J13" s="13">
        <f t="shared" si="2"/>
        <v>0.35850000000000026</v>
      </c>
      <c r="K13" s="10">
        <f t="shared" si="3"/>
        <v>0.1227999999999998</v>
      </c>
      <c r="L13" s="10">
        <f t="shared" si="4"/>
        <v>34.253835425383464</v>
      </c>
      <c r="M13" s="14">
        <v>1306</v>
      </c>
      <c r="N13" s="7">
        <v>-10913</v>
      </c>
      <c r="O13" s="20">
        <v>23.07</v>
      </c>
      <c r="P13" s="20">
        <v>6.2289000000000003</v>
      </c>
      <c r="Q13" s="20">
        <v>13.080111459350587</v>
      </c>
      <c r="R13" s="20">
        <v>1.3043149709701538</v>
      </c>
      <c r="S13" s="20">
        <v>19.309011459350586</v>
      </c>
      <c r="T13" s="20">
        <v>0.839691281318664</v>
      </c>
      <c r="U13" s="20">
        <v>11.699727731069805</v>
      </c>
      <c r="V13" s="20"/>
      <c r="W13" s="20"/>
      <c r="X13" s="21">
        <v>0.59955082747069977</v>
      </c>
      <c r="Y13" s="21">
        <v>3.4500938241505898</v>
      </c>
      <c r="Z13" s="21">
        <v>23</v>
      </c>
      <c r="AA13" s="21">
        <v>7.258606627348505</v>
      </c>
      <c r="AB13" s="21">
        <v>17.135376774408122</v>
      </c>
      <c r="AC13" s="22">
        <v>4.1970833004213927E-2</v>
      </c>
      <c r="AD13" s="22">
        <v>1.8789494682340677</v>
      </c>
      <c r="AE13" s="22">
        <v>2.2175350917833692</v>
      </c>
      <c r="AF13" s="22">
        <v>14.923400000000001</v>
      </c>
      <c r="AG13" s="22"/>
      <c r="AH13" s="22"/>
      <c r="AI13" s="22">
        <f t="shared" si="5"/>
        <v>0.17377812257564001</v>
      </c>
      <c r="AJ13" s="22">
        <f t="shared" si="6"/>
        <v>1.3422523649640876</v>
      </c>
      <c r="AK13" s="22">
        <f t="shared" si="7"/>
        <v>408.26868441442912</v>
      </c>
      <c r="AL13" s="22">
        <f t="shared" si="8"/>
        <v>0.49166309908564326</v>
      </c>
      <c r="AM13" s="22">
        <f t="shared" si="9"/>
        <v>0.84731442365721177</v>
      </c>
      <c r="AN13" s="22">
        <f t="shared" si="10"/>
        <v>2.0406758002177257</v>
      </c>
      <c r="AO13" s="22">
        <f t="shared" si="11"/>
        <v>3.1686522194689677</v>
      </c>
      <c r="AP13" s="22">
        <f t="shared" si="12"/>
        <v>0.54799960719604413</v>
      </c>
    </row>
    <row r="14" spans="1:42" x14ac:dyDescent="0.3">
      <c r="A14" s="11" t="s">
        <v>45</v>
      </c>
      <c r="B14" s="11">
        <v>1302</v>
      </c>
      <c r="C14" s="12" t="s">
        <v>50</v>
      </c>
      <c r="D14" s="10">
        <v>5.7115999999999998</v>
      </c>
      <c r="E14" s="10">
        <v>5.6159999999999997</v>
      </c>
      <c r="F14" s="10">
        <f t="shared" si="0"/>
        <v>9.5600000000000129E-2</v>
      </c>
      <c r="G14" s="10">
        <f t="shared" si="1"/>
        <v>1.6737866797394798</v>
      </c>
      <c r="H14" s="4" t="s">
        <v>50</v>
      </c>
      <c r="I14" s="3">
        <v>5.2525000000000004</v>
      </c>
      <c r="J14" s="13">
        <f t="shared" si="2"/>
        <v>0.4590999999999994</v>
      </c>
      <c r="K14" s="10">
        <f t="shared" si="3"/>
        <v>9.5600000000000129E-2</v>
      </c>
      <c r="L14" s="10">
        <f t="shared" si="4"/>
        <v>20.823350032672675</v>
      </c>
      <c r="M14" s="14">
        <v>1302</v>
      </c>
      <c r="N14" s="7">
        <v>-10888</v>
      </c>
      <c r="O14" s="20"/>
      <c r="P14" s="20"/>
      <c r="Q14" s="20"/>
      <c r="R14" s="20"/>
      <c r="S14" s="20"/>
      <c r="T14" s="20"/>
      <c r="U14" s="20"/>
      <c r="V14" s="20"/>
      <c r="W14" s="20"/>
      <c r="X14" s="21"/>
      <c r="Y14" s="21"/>
      <c r="Z14" s="21"/>
      <c r="AA14" s="21"/>
      <c r="AB14" s="21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</row>
    <row r="15" spans="1:42" x14ac:dyDescent="0.3">
      <c r="A15" s="11" t="s">
        <v>45</v>
      </c>
      <c r="B15" s="11">
        <v>1298</v>
      </c>
      <c r="C15" s="12">
        <v>19</v>
      </c>
      <c r="D15" s="10">
        <v>5.8643999999999998</v>
      </c>
      <c r="E15" s="10">
        <v>5.6818</v>
      </c>
      <c r="F15" s="10">
        <f t="shared" si="0"/>
        <v>0.18259999999999987</v>
      </c>
      <c r="G15" s="10">
        <f t="shared" si="1"/>
        <v>3.1137030216219883</v>
      </c>
      <c r="H15" s="2">
        <v>19</v>
      </c>
      <c r="I15" s="3">
        <v>4.9478</v>
      </c>
      <c r="J15" s="13">
        <f t="shared" si="2"/>
        <v>0.91659999999999986</v>
      </c>
      <c r="K15" s="10">
        <f t="shared" si="3"/>
        <v>0.18259999999999987</v>
      </c>
      <c r="L15" s="10">
        <f t="shared" si="4"/>
        <v>19.921448832642362</v>
      </c>
      <c r="M15" s="14">
        <v>1298</v>
      </c>
      <c r="N15" s="7">
        <v>-10862</v>
      </c>
      <c r="O15" s="20">
        <v>25.45</v>
      </c>
      <c r="P15" s="20">
        <v>6.8715000000000002</v>
      </c>
      <c r="Q15" s="20">
        <v>5.1260280761718748</v>
      </c>
      <c r="R15" s="20">
        <v>0.71688359975814819</v>
      </c>
      <c r="S15" s="20">
        <v>11.997528076171875</v>
      </c>
      <c r="T15" s="20">
        <v>1.2806273698806763</v>
      </c>
      <c r="U15" s="20">
        <v>8.3421717150242465</v>
      </c>
      <c r="V15" s="20"/>
      <c r="W15" s="20"/>
      <c r="X15" s="21">
        <v>0.2243542447937186</v>
      </c>
      <c r="Y15" s="21">
        <v>1.4660692477384158</v>
      </c>
      <c r="Z15" s="21">
        <v>13.659150047312007</v>
      </c>
      <c r="AA15" s="21">
        <v>2.926894220942589</v>
      </c>
      <c r="AB15" s="21">
        <v>8.0885666810219341</v>
      </c>
      <c r="AC15" s="22">
        <v>1.7409091354215617E-2</v>
      </c>
      <c r="AD15" s="22">
        <v>0.71443740031707137</v>
      </c>
      <c r="AE15" s="22">
        <v>0.93532396357999559</v>
      </c>
      <c r="AF15" s="22">
        <v>4.2345800000000002</v>
      </c>
      <c r="AG15" s="22"/>
      <c r="AH15" s="22"/>
      <c r="AI15" s="22">
        <f t="shared" si="5"/>
        <v>0.15303113760813916</v>
      </c>
      <c r="AJ15" s="22">
        <f t="shared" si="6"/>
        <v>1.6886984537520395</v>
      </c>
      <c r="AK15" s="22">
        <f t="shared" si="7"/>
        <v>464.61739538538785</v>
      </c>
      <c r="AL15" s="22">
        <f t="shared" si="8"/>
        <v>0.33803843558943614</v>
      </c>
      <c r="AM15" s="22">
        <f t="shared" si="9"/>
        <v>0.76383951244286452</v>
      </c>
      <c r="AN15" s="22">
        <f t="shared" si="10"/>
        <v>0.63160969937536116</v>
      </c>
      <c r="AO15" s="22">
        <f t="shared" si="11"/>
        <v>4.6667727004200232</v>
      </c>
      <c r="AP15" s="22">
        <f t="shared" si="12"/>
        <v>0.78459867717360443</v>
      </c>
    </row>
    <row r="16" spans="1:42" x14ac:dyDescent="0.3">
      <c r="A16" s="11" t="s">
        <v>45</v>
      </c>
      <c r="B16" s="11">
        <v>1294</v>
      </c>
      <c r="C16" s="12">
        <v>22</v>
      </c>
      <c r="D16" s="10">
        <v>5.6307</v>
      </c>
      <c r="E16" s="10">
        <v>5.5340999999999996</v>
      </c>
      <c r="F16" s="10">
        <f t="shared" si="0"/>
        <v>9.6600000000000463E-2</v>
      </c>
      <c r="G16" s="10">
        <f t="shared" si="1"/>
        <v>1.7155948638712852</v>
      </c>
      <c r="H16" s="2">
        <v>22</v>
      </c>
      <c r="I16" s="3">
        <v>5.1364999999999998</v>
      </c>
      <c r="J16" s="13">
        <f t="shared" si="2"/>
        <v>0.49420000000000019</v>
      </c>
      <c r="K16" s="10">
        <f t="shared" si="3"/>
        <v>9.6600000000000463E-2</v>
      </c>
      <c r="L16" s="10">
        <f t="shared" si="4"/>
        <v>19.546742209631816</v>
      </c>
      <c r="M16" s="14">
        <v>1294</v>
      </c>
      <c r="N16" s="7">
        <v>-10837</v>
      </c>
      <c r="O16" s="20"/>
      <c r="P16" s="20"/>
      <c r="Q16" s="20"/>
      <c r="R16" s="20"/>
      <c r="S16" s="20"/>
      <c r="T16" s="20"/>
      <c r="U16" s="20"/>
      <c r="V16" s="20"/>
      <c r="W16" s="20"/>
      <c r="X16" s="21"/>
      <c r="Y16" s="21"/>
      <c r="Z16" s="21"/>
      <c r="AA16" s="21"/>
      <c r="AB16" s="21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</row>
    <row r="17" spans="1:42" x14ac:dyDescent="0.3">
      <c r="A17" s="11" t="s">
        <v>45</v>
      </c>
      <c r="B17" s="11">
        <v>1290</v>
      </c>
      <c r="C17" s="12" t="s">
        <v>51</v>
      </c>
      <c r="D17" s="10">
        <v>6.7526000000000002</v>
      </c>
      <c r="E17" s="10">
        <v>6.6501999999999999</v>
      </c>
      <c r="F17" s="10">
        <f t="shared" si="0"/>
        <v>0.10240000000000027</v>
      </c>
      <c r="G17" s="10">
        <f t="shared" si="1"/>
        <v>1.5164529218375185</v>
      </c>
      <c r="H17" s="2" t="s">
        <v>51</v>
      </c>
      <c r="I17" s="3">
        <v>6.2405999999999997</v>
      </c>
      <c r="J17" s="13">
        <f t="shared" si="2"/>
        <v>0.51200000000000045</v>
      </c>
      <c r="K17" s="10">
        <f t="shared" si="3"/>
        <v>0.10240000000000027</v>
      </c>
      <c r="L17" s="10">
        <f t="shared" si="4"/>
        <v>20.000000000000036</v>
      </c>
      <c r="M17" s="14">
        <v>1290</v>
      </c>
      <c r="N17" s="7">
        <v>-10811</v>
      </c>
      <c r="O17" s="20">
        <v>25.12</v>
      </c>
      <c r="P17" s="20">
        <v>6.7824000000000009</v>
      </c>
      <c r="Q17" s="20">
        <v>5.9823352218627921</v>
      </c>
      <c r="R17" s="20">
        <v>0.80027884244918823</v>
      </c>
      <c r="S17" s="20">
        <v>12.764735221862793</v>
      </c>
      <c r="T17" s="20">
        <v>0.69333326816558838</v>
      </c>
      <c r="U17" s="20">
        <v>8.7211990645827893</v>
      </c>
      <c r="V17" s="20"/>
      <c r="W17" s="20"/>
      <c r="X17" s="21">
        <v>0.28986172702042773</v>
      </c>
      <c r="Y17" s="21">
        <v>1.8111088558661754</v>
      </c>
      <c r="Z17" s="21">
        <v>15.503368563222242</v>
      </c>
      <c r="AA17" s="21">
        <v>3.0310940683644834</v>
      </c>
      <c r="AB17" s="21">
        <v>12.944621728364362</v>
      </c>
      <c r="AC17" s="22">
        <v>2.8560590071539181E-2</v>
      </c>
      <c r="AD17" s="22">
        <v>1.3397971701039058</v>
      </c>
      <c r="AE17" s="22">
        <v>2.0005316158254622</v>
      </c>
      <c r="AF17" s="22" t="s">
        <v>43</v>
      </c>
      <c r="AG17" s="22"/>
      <c r="AH17" s="22"/>
      <c r="AI17" s="22">
        <f t="shared" si="5"/>
        <v>0.16004655163689724</v>
      </c>
      <c r="AJ17" s="22">
        <f t="shared" si="6"/>
        <v>1.1976687220802391</v>
      </c>
      <c r="AK17" s="22">
        <f t="shared" si="7"/>
        <v>453.23369355956567</v>
      </c>
      <c r="AL17" s="22">
        <f t="shared" si="8"/>
        <v>0.33102900381440914</v>
      </c>
      <c r="AM17" s="22">
        <f t="shared" si="9"/>
        <v>0.66972056802565283</v>
      </c>
      <c r="AN17" s="22">
        <f t="shared" si="10"/>
        <v>1.867012924767488</v>
      </c>
      <c r="AO17" s="22">
        <f t="shared" si="11"/>
        <v>5.1147764515231771</v>
      </c>
      <c r="AP17" s="22">
        <f t="shared" si="12"/>
        <v>0.5428238185691916</v>
      </c>
    </row>
    <row r="18" spans="1:42" x14ac:dyDescent="0.3">
      <c r="A18" s="11" t="s">
        <v>45</v>
      </c>
      <c r="B18" s="11">
        <v>1286</v>
      </c>
      <c r="C18" s="12" t="s">
        <v>52</v>
      </c>
      <c r="D18" s="10">
        <v>6.4794</v>
      </c>
      <c r="E18" s="10">
        <v>6.3712999999999997</v>
      </c>
      <c r="F18" s="10">
        <f t="shared" si="0"/>
        <v>0.10810000000000031</v>
      </c>
      <c r="G18" s="10">
        <f t="shared" si="1"/>
        <v>1.6683643547242075</v>
      </c>
      <c r="H18" s="2" t="s">
        <v>52</v>
      </c>
      <c r="I18" s="3">
        <v>5.9386000000000001</v>
      </c>
      <c r="J18" s="13">
        <f t="shared" si="2"/>
        <v>0.54079999999999995</v>
      </c>
      <c r="K18" s="10">
        <f t="shared" si="3"/>
        <v>0.10810000000000031</v>
      </c>
      <c r="L18" s="10">
        <f t="shared" si="4"/>
        <v>19.988905325443845</v>
      </c>
      <c r="M18" s="14">
        <v>1286</v>
      </c>
      <c r="N18" s="7">
        <v>-10785</v>
      </c>
      <c r="O18" s="20"/>
      <c r="P18" s="20"/>
      <c r="Q18" s="20"/>
      <c r="R18" s="20"/>
      <c r="S18" s="20"/>
      <c r="T18" s="20"/>
      <c r="U18" s="20"/>
      <c r="V18" s="20"/>
      <c r="W18" s="20"/>
      <c r="X18" s="21"/>
      <c r="Y18" s="21"/>
      <c r="Z18" s="21"/>
      <c r="AA18" s="21"/>
      <c r="AB18" s="21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</row>
    <row r="19" spans="1:42" x14ac:dyDescent="0.3">
      <c r="A19" s="11" t="s">
        <v>45</v>
      </c>
      <c r="B19" s="11">
        <v>1282</v>
      </c>
      <c r="C19" s="12">
        <v>25</v>
      </c>
      <c r="D19" s="10">
        <v>7.2948000000000004</v>
      </c>
      <c r="E19" s="10">
        <v>7.1219999999999999</v>
      </c>
      <c r="F19" s="10">
        <f t="shared" si="0"/>
        <v>0.17280000000000051</v>
      </c>
      <c r="G19" s="10">
        <f t="shared" si="1"/>
        <v>2.3688106596479752</v>
      </c>
      <c r="H19" s="2">
        <v>25</v>
      </c>
      <c r="I19" s="3">
        <v>6.2633000000000001</v>
      </c>
      <c r="J19" s="13">
        <f t="shared" si="2"/>
        <v>1.0315000000000003</v>
      </c>
      <c r="K19" s="10">
        <f t="shared" si="3"/>
        <v>0.17280000000000051</v>
      </c>
      <c r="L19" s="10">
        <f t="shared" si="4"/>
        <v>16.752302472128015</v>
      </c>
      <c r="M19" s="14">
        <v>1282</v>
      </c>
      <c r="N19" s="7">
        <v>-10759</v>
      </c>
      <c r="O19" s="20">
        <v>7.63</v>
      </c>
      <c r="P19" s="20">
        <v>2.0601000000000003</v>
      </c>
      <c r="Q19" s="20">
        <v>7.7052423099999992</v>
      </c>
      <c r="R19" s="20">
        <v>0.64235561209799996</v>
      </c>
      <c r="S19" s="20">
        <v>9.7653423099999994</v>
      </c>
      <c r="T19" s="20">
        <v>0.72230678008000004</v>
      </c>
      <c r="U19" s="20">
        <v>13.994505835025233</v>
      </c>
      <c r="V19" s="20"/>
      <c r="W19" s="20"/>
      <c r="X19" s="21">
        <v>0.44142241379310299</v>
      </c>
      <c r="Y19" s="21">
        <v>2.7157327586206903</v>
      </c>
      <c r="Z19" s="21">
        <v>10.771310344827587</v>
      </c>
      <c r="AA19" s="21">
        <v>4.8420862068965524</v>
      </c>
      <c r="AB19" s="21">
        <v>14.312155172413792</v>
      </c>
      <c r="AC19" s="22">
        <v>3.5150086206896559E-2</v>
      </c>
      <c r="AD19" s="22">
        <v>1.3439655172413796</v>
      </c>
      <c r="AE19" s="22">
        <v>2.0594827586206903</v>
      </c>
      <c r="AF19" s="22" t="s">
        <v>43</v>
      </c>
      <c r="AG19" s="22"/>
      <c r="AH19" s="22"/>
      <c r="AI19" s="22">
        <f t="shared" si="5"/>
        <v>0.16254265534481369</v>
      </c>
      <c r="AJ19" s="22">
        <f t="shared" si="6"/>
        <v>0.75259876762578237</v>
      </c>
      <c r="AK19" s="22">
        <f t="shared" si="7"/>
        <v>407.17269050696387</v>
      </c>
      <c r="AL19" s="22">
        <f t="shared" si="8"/>
        <v>0.74264329252676342</v>
      </c>
      <c r="AM19" s="22">
        <f t="shared" si="9"/>
        <v>0.65257429886981988</v>
      </c>
      <c r="AN19" s="22">
        <f t="shared" si="10"/>
        <v>1.9814510353659742</v>
      </c>
      <c r="AO19" s="22">
        <f t="shared" si="11"/>
        <v>2.2245184997916967</v>
      </c>
      <c r="AP19" s="22">
        <f t="shared" si="12"/>
        <v>0.30643766508641512</v>
      </c>
    </row>
    <row r="20" spans="1:42" x14ac:dyDescent="0.3">
      <c r="A20" s="11" t="s">
        <v>45</v>
      </c>
      <c r="B20" s="11">
        <v>1278</v>
      </c>
      <c r="C20" s="12" t="s">
        <v>53</v>
      </c>
      <c r="D20" s="10">
        <v>6.2358000000000002</v>
      </c>
      <c r="E20" s="10">
        <v>6.0903</v>
      </c>
      <c r="F20" s="10">
        <f t="shared" si="0"/>
        <v>0.14550000000000018</v>
      </c>
      <c r="G20" s="10">
        <f t="shared" si="1"/>
        <v>2.3333012604637764</v>
      </c>
      <c r="H20" s="4" t="s">
        <v>53</v>
      </c>
      <c r="I20" s="3">
        <v>5.4443000000000001</v>
      </c>
      <c r="J20" s="13">
        <f t="shared" si="2"/>
        <v>0.79150000000000009</v>
      </c>
      <c r="K20" s="10">
        <f t="shared" si="3"/>
        <v>0.14550000000000018</v>
      </c>
      <c r="L20" s="10">
        <f t="shared" si="4"/>
        <v>18.382817435249546</v>
      </c>
      <c r="M20" s="14">
        <v>1278</v>
      </c>
      <c r="N20" s="7">
        <v>-10733</v>
      </c>
      <c r="O20" s="20"/>
      <c r="P20" s="20"/>
      <c r="Q20" s="20"/>
      <c r="R20" s="20"/>
      <c r="S20" s="20"/>
      <c r="T20" s="20"/>
      <c r="U20" s="20"/>
      <c r="V20" s="20"/>
      <c r="W20" s="20"/>
      <c r="X20" s="21"/>
      <c r="Y20" s="21"/>
      <c r="Z20" s="21"/>
      <c r="AA20" s="21"/>
      <c r="AB20" s="21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</row>
    <row r="21" spans="1:42" x14ac:dyDescent="0.3">
      <c r="A21" s="11" t="s">
        <v>45</v>
      </c>
      <c r="B21" s="11">
        <v>1274</v>
      </c>
      <c r="C21" s="12" t="s">
        <v>54</v>
      </c>
      <c r="D21" s="10">
        <v>6.9627999999999997</v>
      </c>
      <c r="E21" s="10">
        <v>6.8377999999999997</v>
      </c>
      <c r="F21" s="10">
        <f t="shared" si="0"/>
        <v>0.125</v>
      </c>
      <c r="G21" s="10">
        <f t="shared" si="1"/>
        <v>1.7952547825587408</v>
      </c>
      <c r="H21" s="2" t="s">
        <v>54</v>
      </c>
      <c r="I21" s="3">
        <v>6.2827999999999999</v>
      </c>
      <c r="J21" s="13">
        <f t="shared" si="2"/>
        <v>0.67999999999999972</v>
      </c>
      <c r="K21" s="10">
        <f t="shared" si="3"/>
        <v>0.125</v>
      </c>
      <c r="L21" s="10">
        <f t="shared" si="4"/>
        <v>18.382352941176478</v>
      </c>
      <c r="M21" s="14">
        <v>1274</v>
      </c>
      <c r="N21" s="7">
        <v>-10701</v>
      </c>
      <c r="O21" s="20">
        <v>7.31</v>
      </c>
      <c r="P21" s="20">
        <v>1.9737</v>
      </c>
      <c r="Q21" s="20">
        <v>8.3546634185791007</v>
      </c>
      <c r="R21" s="20">
        <v>0.70068508386611938</v>
      </c>
      <c r="S21" s="20">
        <v>10.328363418579102</v>
      </c>
      <c r="T21" s="20">
        <v>0.76077729463577271</v>
      </c>
      <c r="U21" s="20">
        <v>13.91082462879716</v>
      </c>
      <c r="V21" s="20"/>
      <c r="W21" s="20"/>
      <c r="X21" s="21">
        <v>0.52119481498177112</v>
      </c>
      <c r="Y21" s="21">
        <v>2.7927675292878869</v>
      </c>
      <c r="Z21" s="21">
        <v>7.9720092586538884</v>
      </c>
      <c r="AA21" s="21">
        <v>3.108900317095455</v>
      </c>
      <c r="AB21" s="21">
        <v>20.605470520704124</v>
      </c>
      <c r="AC21" s="22">
        <v>3.3606809762513928E-2</v>
      </c>
      <c r="AD21" s="22">
        <v>1.0188242520384097</v>
      </c>
      <c r="AE21" s="22">
        <v>2.4281527598315944</v>
      </c>
      <c r="AF21" s="22" t="s">
        <v>43</v>
      </c>
      <c r="AG21" s="22"/>
      <c r="AH21" s="22"/>
      <c r="AI21" s="22">
        <f t="shared" si="5"/>
        <v>0.1866230574209905</v>
      </c>
      <c r="AJ21" s="22">
        <f t="shared" si="6"/>
        <v>0.38688799902160503</v>
      </c>
      <c r="AK21" s="22">
        <f t="shared" si="7"/>
        <v>613.13378646514968</v>
      </c>
      <c r="AL21" s="22">
        <f t="shared" si="8"/>
        <v>0.80567676892658857</v>
      </c>
      <c r="AM21" s="22">
        <f t="shared" si="9"/>
        <v>0.41958820255982193</v>
      </c>
      <c r="AN21" s="22">
        <f t="shared" si="10"/>
        <v>2.7084760107843562</v>
      </c>
      <c r="AO21" s="22">
        <f t="shared" si="11"/>
        <v>2.5642537378303203</v>
      </c>
      <c r="AP21" s="22">
        <f t="shared" si="12"/>
        <v>0.23721410377804183</v>
      </c>
    </row>
    <row r="22" spans="1:42" x14ac:dyDescent="0.3">
      <c r="A22" s="11" t="s">
        <v>45</v>
      </c>
      <c r="B22" s="11">
        <v>1270</v>
      </c>
      <c r="C22" s="12" t="s">
        <v>55</v>
      </c>
      <c r="D22" s="10">
        <v>6.4362000000000004</v>
      </c>
      <c r="E22" s="10">
        <v>6.2723000000000004</v>
      </c>
      <c r="F22" s="10">
        <f t="shared" si="0"/>
        <v>0.16389999999999993</v>
      </c>
      <c r="G22" s="10">
        <f t="shared" si="1"/>
        <v>2.5465336689350848</v>
      </c>
      <c r="H22" s="2" t="s">
        <v>55</v>
      </c>
      <c r="I22" s="3">
        <v>5.5620000000000003</v>
      </c>
      <c r="J22" s="13">
        <f t="shared" si="2"/>
        <v>0.87420000000000009</v>
      </c>
      <c r="K22" s="10">
        <f t="shared" si="3"/>
        <v>0.16389999999999993</v>
      </c>
      <c r="L22" s="10">
        <f t="shared" si="4"/>
        <v>18.748570121253707</v>
      </c>
      <c r="M22" s="14">
        <v>1270</v>
      </c>
      <c r="N22" s="7">
        <v>-10654</v>
      </c>
      <c r="O22" s="20"/>
      <c r="P22" s="20"/>
      <c r="Q22" s="20"/>
      <c r="R22" s="20"/>
      <c r="S22" s="20"/>
      <c r="T22" s="20"/>
      <c r="U22" s="20"/>
      <c r="V22" s="20"/>
      <c r="W22" s="20"/>
      <c r="X22" s="21"/>
      <c r="Y22" s="21"/>
      <c r="Z22" s="21"/>
      <c r="AA22" s="21"/>
      <c r="AB22" s="21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</row>
    <row r="23" spans="1:42" x14ac:dyDescent="0.3">
      <c r="A23" s="11" t="s">
        <v>45</v>
      </c>
      <c r="B23" s="11">
        <v>1266</v>
      </c>
      <c r="C23" s="12">
        <v>33</v>
      </c>
      <c r="D23" s="10">
        <v>5.8205</v>
      </c>
      <c r="E23" s="10">
        <v>5.7145999999999999</v>
      </c>
      <c r="F23" s="10">
        <f t="shared" si="0"/>
        <v>0.10590000000000011</v>
      </c>
      <c r="G23" s="10">
        <f t="shared" si="1"/>
        <v>1.8194313203333066</v>
      </c>
      <c r="H23" s="4">
        <v>33</v>
      </c>
      <c r="I23" s="3">
        <v>5.3367000000000004</v>
      </c>
      <c r="J23" s="13">
        <f t="shared" si="2"/>
        <v>0.48379999999999956</v>
      </c>
      <c r="K23" s="10">
        <f t="shared" si="3"/>
        <v>0.10590000000000011</v>
      </c>
      <c r="L23" s="10">
        <f t="shared" si="4"/>
        <v>21.889210417527945</v>
      </c>
      <c r="M23" s="14">
        <v>1266</v>
      </c>
      <c r="N23" s="7">
        <v>-10607</v>
      </c>
      <c r="O23" s="20">
        <v>7.4</v>
      </c>
      <c r="P23" s="20">
        <v>1.9980000000000002</v>
      </c>
      <c r="Q23" s="20">
        <v>7.8649407882690427</v>
      </c>
      <c r="R23" s="20">
        <v>0.81038081645965576</v>
      </c>
      <c r="S23" s="20">
        <v>9.862940788269043</v>
      </c>
      <c r="T23" s="20">
        <v>0.67305850982666016</v>
      </c>
      <c r="U23" s="20">
        <v>11.322780681145799</v>
      </c>
      <c r="V23" s="20"/>
      <c r="W23" s="20"/>
      <c r="X23" s="21">
        <v>0.38404919684770827</v>
      </c>
      <c r="Y23" s="21">
        <v>2.3500042933769296</v>
      </c>
      <c r="Z23" s="21">
        <v>9.8856378859270322</v>
      </c>
      <c r="AA23" s="21">
        <v>2.4306322334268331</v>
      </c>
      <c r="AB23" s="21">
        <v>12.59867058929164</v>
      </c>
      <c r="AC23" s="22">
        <v>2.4772003218564216E-2</v>
      </c>
      <c r="AD23" s="22">
        <v>1.2778476493424953</v>
      </c>
      <c r="AE23" s="22">
        <v>1.9939828123425947</v>
      </c>
      <c r="AF23" s="22" t="s">
        <v>43</v>
      </c>
      <c r="AG23" s="22"/>
      <c r="AH23" s="22"/>
      <c r="AI23" s="22">
        <f t="shared" si="5"/>
        <v>0.16342489157576556</v>
      </c>
      <c r="AJ23" s="22">
        <f t="shared" si="6"/>
        <v>0.7846572236224213</v>
      </c>
      <c r="AK23" s="22">
        <f t="shared" si="7"/>
        <v>508.58505378564445</v>
      </c>
      <c r="AL23" s="22">
        <f t="shared" si="8"/>
        <v>0.52244334490582545</v>
      </c>
      <c r="AM23" s="22">
        <f t="shared" si="9"/>
        <v>0.64085188770571155</v>
      </c>
      <c r="AN23" s="22">
        <f t="shared" si="10"/>
        <v>1.8718536955332916</v>
      </c>
      <c r="AO23" s="22">
        <f t="shared" si="11"/>
        <v>4.0671055661883244</v>
      </c>
      <c r="AP23" s="22">
        <f t="shared" si="12"/>
        <v>0.39906493627930362</v>
      </c>
    </row>
    <row r="24" spans="1:42" x14ac:dyDescent="0.3">
      <c r="A24" s="11" t="s">
        <v>56</v>
      </c>
      <c r="B24" s="11">
        <v>1262</v>
      </c>
      <c r="C24" s="4" t="s">
        <v>57</v>
      </c>
      <c r="D24" s="10">
        <v>6.6418999999999997</v>
      </c>
      <c r="E24" s="10">
        <v>6.5258000000000003</v>
      </c>
      <c r="F24" s="10">
        <f t="shared" si="0"/>
        <v>0.11609999999999943</v>
      </c>
      <c r="G24" s="10">
        <f t="shared" si="1"/>
        <v>1.7479937969556818</v>
      </c>
      <c r="H24" s="4" t="s">
        <v>57</v>
      </c>
      <c r="I24" s="3">
        <v>6.0835999999999997</v>
      </c>
      <c r="J24" s="13">
        <f t="shared" si="2"/>
        <v>0.55830000000000002</v>
      </c>
      <c r="K24" s="10">
        <f t="shared" si="3"/>
        <v>0.11609999999999943</v>
      </c>
      <c r="L24" s="10">
        <f t="shared" si="4"/>
        <v>20.795271359484044</v>
      </c>
      <c r="M24" s="14">
        <v>1262</v>
      </c>
      <c r="N24" s="7">
        <v>-10560</v>
      </c>
      <c r="O24" s="20">
        <v>7.23</v>
      </c>
      <c r="P24" s="20">
        <v>1.9521000000000002</v>
      </c>
      <c r="Q24" s="20">
        <v>7.9910322100000002</v>
      </c>
      <c r="R24" s="20">
        <v>0.87612880999999998</v>
      </c>
      <c r="S24" s="20">
        <v>9.9431322099999999</v>
      </c>
      <c r="T24" s="20">
        <v>1.2439801080999999</v>
      </c>
      <c r="U24" s="20">
        <v>10.640982016864241</v>
      </c>
      <c r="V24" s="20"/>
      <c r="W24" s="20"/>
      <c r="X24" s="21">
        <v>0.50093401021949502</v>
      </c>
      <c r="Y24" s="21">
        <v>3.6763880966015554</v>
      </c>
      <c r="Z24" s="21">
        <v>8.6745072769675904</v>
      </c>
      <c r="AA24" s="21">
        <v>3.8334075318848906</v>
      </c>
      <c r="AB24" s="21">
        <v>10.890973294185448</v>
      </c>
      <c r="AC24" s="22">
        <v>2.6574549242144207E-2</v>
      </c>
      <c r="AD24" s="22">
        <v>1.2565094756339001</v>
      </c>
      <c r="AE24" s="22">
        <v>1.6447333335540091</v>
      </c>
      <c r="AF24" s="22" t="s">
        <v>43</v>
      </c>
      <c r="AG24" s="22"/>
      <c r="AH24" s="22"/>
      <c r="AI24" s="22">
        <f t="shared" si="5"/>
        <v>0.13625710807913813</v>
      </c>
      <c r="AJ24" s="22">
        <f t="shared" si="6"/>
        <v>0.79648595608978301</v>
      </c>
      <c r="AK24" s="22">
        <f t="shared" si="7"/>
        <v>409.82720703738619</v>
      </c>
      <c r="AL24" s="22">
        <f t="shared" si="8"/>
        <v>0.92347949951876795</v>
      </c>
      <c r="AM24" s="22">
        <f t="shared" si="9"/>
        <v>0.76395939086294407</v>
      </c>
      <c r="AN24" s="22">
        <f t="shared" si="10"/>
        <v>0.87549416773390687</v>
      </c>
      <c r="AO24" s="22">
        <f t="shared" si="11"/>
        <v>2.2628711413582279</v>
      </c>
      <c r="AP24" s="22">
        <f t="shared" si="12"/>
        <v>0.32642161482877802</v>
      </c>
    </row>
    <row r="25" spans="1:42" x14ac:dyDescent="0.3">
      <c r="A25" s="11" t="s">
        <v>45</v>
      </c>
      <c r="B25" s="11">
        <v>1258</v>
      </c>
      <c r="C25" s="4" t="s">
        <v>58</v>
      </c>
      <c r="D25" s="10">
        <v>6.3829000000000002</v>
      </c>
      <c r="E25" s="10">
        <v>6.1429999999999998</v>
      </c>
      <c r="F25" s="10">
        <f t="shared" si="0"/>
        <v>0.23990000000000045</v>
      </c>
      <c r="G25" s="10">
        <f t="shared" si="1"/>
        <v>3.7584796879161577</v>
      </c>
      <c r="H25" s="4" t="s">
        <v>58</v>
      </c>
      <c r="I25" s="3">
        <v>5.3266999999999998</v>
      </c>
      <c r="J25" s="13">
        <f t="shared" si="2"/>
        <v>1.0562000000000005</v>
      </c>
      <c r="K25" s="10">
        <f t="shared" si="3"/>
        <v>0.23990000000000045</v>
      </c>
      <c r="L25" s="10">
        <f t="shared" si="4"/>
        <v>22.713501230827525</v>
      </c>
      <c r="M25" s="14">
        <v>1258</v>
      </c>
      <c r="N25" s="7">
        <v>-10607</v>
      </c>
      <c r="O25" s="20">
        <v>7.52</v>
      </c>
      <c r="P25" s="20">
        <v>2.0304000000000002</v>
      </c>
      <c r="Q25" s="20">
        <v>8.7919400115966795</v>
      </c>
      <c r="R25" s="20">
        <v>0.90435588359832764</v>
      </c>
      <c r="S25" s="20">
        <v>10.82234001159668</v>
      </c>
      <c r="T25" s="20">
        <v>1.3806012868881226</v>
      </c>
      <c r="U25" s="20">
        <v>11.342065145913937</v>
      </c>
      <c r="V25" s="20"/>
      <c r="W25" s="20"/>
      <c r="X25" s="21">
        <v>0.51319339525935259</v>
      </c>
      <c r="Y25" s="21">
        <v>3.6081986436807787</v>
      </c>
      <c r="Z25" s="21">
        <v>4.1418343930306101</v>
      </c>
      <c r="AA25" s="21">
        <v>1.7518933259924576</v>
      </c>
      <c r="AB25" s="21">
        <v>4.5661117577771417</v>
      </c>
      <c r="AC25" s="22">
        <v>1.0200652593340997E-2</v>
      </c>
      <c r="AD25" s="22">
        <v>0.58207345582927705</v>
      </c>
      <c r="AE25" s="22">
        <v>0.59561959408200349</v>
      </c>
      <c r="AF25" s="22" t="s">
        <v>43</v>
      </c>
      <c r="AG25" s="22"/>
      <c r="AH25" s="22"/>
      <c r="AI25" s="22">
        <f t="shared" si="5"/>
        <v>0.14222980659840728</v>
      </c>
      <c r="AJ25" s="22">
        <f t="shared" si="6"/>
        <v>0.90708125704021825</v>
      </c>
      <c r="AK25" s="22">
        <f t="shared" si="7"/>
        <v>447.62937625754523</v>
      </c>
      <c r="AL25" s="22">
        <f t="shared" si="8"/>
        <v>1.4180396432111</v>
      </c>
      <c r="AM25" s="22">
        <f t="shared" si="9"/>
        <v>0.97725706409372848</v>
      </c>
      <c r="AN25" s="22">
        <f t="shared" si="10"/>
        <v>0.33073355798973392</v>
      </c>
      <c r="AO25" s="22">
        <f t="shared" si="11"/>
        <v>2.3642046759235393</v>
      </c>
      <c r="AP25" s="22">
        <f t="shared" si="12"/>
        <v>0.40603621730382294</v>
      </c>
    </row>
    <row r="26" spans="1:42" x14ac:dyDescent="0.3">
      <c r="A26" s="11" t="s">
        <v>56</v>
      </c>
      <c r="B26" s="11">
        <v>1258</v>
      </c>
      <c r="C26" s="12">
        <v>39</v>
      </c>
      <c r="D26" s="10">
        <v>6.5739000000000001</v>
      </c>
      <c r="E26" s="10">
        <v>6.4551999999999996</v>
      </c>
      <c r="F26" s="10">
        <f t="shared" si="0"/>
        <v>0.11870000000000047</v>
      </c>
      <c r="G26" s="10">
        <f t="shared" si="1"/>
        <v>1.805625275711533</v>
      </c>
      <c r="H26" s="2">
        <v>39</v>
      </c>
      <c r="I26" s="3">
        <v>6.0227000000000004</v>
      </c>
      <c r="J26" s="13">
        <f t="shared" si="2"/>
        <v>0.55119999999999969</v>
      </c>
      <c r="K26" s="10">
        <f t="shared" si="3"/>
        <v>0.11870000000000047</v>
      </c>
      <c r="L26" s="10">
        <f t="shared" si="4"/>
        <v>21.534833091436965</v>
      </c>
      <c r="M26" s="14">
        <v>1258</v>
      </c>
      <c r="N26" s="7">
        <v>-10607</v>
      </c>
      <c r="O26" s="20">
        <v>7.61</v>
      </c>
      <c r="P26" s="20">
        <v>2.0547000000000004</v>
      </c>
      <c r="Q26" s="20">
        <v>8.9509443870339993</v>
      </c>
      <c r="R26" s="20">
        <v>0.905987667</v>
      </c>
      <c r="S26" s="20">
        <v>11.005644387034</v>
      </c>
      <c r="T26" s="20">
        <v>1.0129832330999999</v>
      </c>
      <c r="U26" s="20">
        <v>11.526391397930215</v>
      </c>
      <c r="V26" s="20"/>
      <c r="W26" s="20"/>
      <c r="X26" s="21">
        <v>0.51287903646182331</v>
      </c>
      <c r="Y26" s="21">
        <v>3.1941530883012663</v>
      </c>
      <c r="Z26" s="21">
        <v>8.5395205905937264</v>
      </c>
      <c r="AA26" s="21">
        <v>3.3244040515215216</v>
      </c>
      <c r="AB26" s="21">
        <v>6.201858566482831</v>
      </c>
      <c r="AC26" s="22">
        <v>1.6173462684464429E-2</v>
      </c>
      <c r="AD26" s="22">
        <v>1.1290109482509443</v>
      </c>
      <c r="AE26" s="22">
        <v>1.0756918404999629</v>
      </c>
      <c r="AF26" s="22" t="s">
        <v>43</v>
      </c>
      <c r="AG26" s="22"/>
      <c r="AH26" s="22"/>
      <c r="AI26" s="22">
        <f t="shared" si="5"/>
        <v>0.16056808245674464</v>
      </c>
      <c r="AJ26" s="22">
        <f t="shared" si="6"/>
        <v>1.376929270323012</v>
      </c>
      <c r="AK26" s="22">
        <f t="shared" si="7"/>
        <v>383.45892203035061</v>
      </c>
      <c r="AL26" s="22">
        <f t="shared" si="8"/>
        <v>0.82339940535183331</v>
      </c>
      <c r="AM26" s="22">
        <f t="shared" si="9"/>
        <v>1.0495672698662468</v>
      </c>
      <c r="AN26" s="22">
        <f t="shared" si="10"/>
        <v>0.6122370404397991</v>
      </c>
      <c r="AO26" s="22">
        <f t="shared" si="11"/>
        <v>2.5687372708757641</v>
      </c>
      <c r="AP26" s="22">
        <f t="shared" si="12"/>
        <v>0.52799581371009952</v>
      </c>
    </row>
    <row r="27" spans="1:42" x14ac:dyDescent="0.3">
      <c r="A27" s="11" t="s">
        <v>45</v>
      </c>
      <c r="B27" s="11">
        <v>1254</v>
      </c>
      <c r="C27" s="12">
        <v>35</v>
      </c>
      <c r="D27" s="10">
        <v>6.2576000000000001</v>
      </c>
      <c r="E27" s="10">
        <v>6.0507</v>
      </c>
      <c r="F27" s="10">
        <f t="shared" si="0"/>
        <v>0.20690000000000008</v>
      </c>
      <c r="G27" s="10">
        <f t="shared" si="1"/>
        <v>3.3063794425978026</v>
      </c>
      <c r="H27" s="2">
        <v>35</v>
      </c>
      <c r="I27" s="3">
        <v>5.3852000000000002</v>
      </c>
      <c r="J27" s="13">
        <f t="shared" si="2"/>
        <v>0.87239999999999984</v>
      </c>
      <c r="K27" s="10">
        <f t="shared" si="3"/>
        <v>0.20690000000000008</v>
      </c>
      <c r="L27" s="10">
        <f t="shared" si="4"/>
        <v>23.716185236130229</v>
      </c>
      <c r="M27" s="14">
        <v>1254</v>
      </c>
      <c r="N27" s="7">
        <v>-10607</v>
      </c>
      <c r="O27" s="20">
        <v>7.48</v>
      </c>
      <c r="P27" s="20">
        <v>2.0196000000000001</v>
      </c>
      <c r="Q27" s="20">
        <v>9.5533732513427729</v>
      </c>
      <c r="R27" s="20">
        <v>0.90997451543807983</v>
      </c>
      <c r="S27" s="20">
        <v>11.572973251342773</v>
      </c>
      <c r="T27" s="20">
        <v>0.90351450443267822</v>
      </c>
      <c r="U27" s="20">
        <v>12.248257437408402</v>
      </c>
      <c r="V27" s="20"/>
      <c r="W27" s="20"/>
      <c r="X27" s="21">
        <v>0.54325054618141999</v>
      </c>
      <c r="Y27" s="21">
        <v>3.7866348399278436</v>
      </c>
      <c r="Z27" s="21">
        <v>5.2490857140246074</v>
      </c>
      <c r="AA27" s="21">
        <v>2.5922997893840156</v>
      </c>
      <c r="AB27" s="21">
        <v>3.7797995748397399</v>
      </c>
      <c r="AC27" s="22">
        <v>2.2831825771906442E-2</v>
      </c>
      <c r="AD27" s="22">
        <v>0.85185766396523155</v>
      </c>
      <c r="AE27" s="22">
        <v>2.2138097374904819</v>
      </c>
      <c r="AF27" s="22" t="s">
        <v>43</v>
      </c>
      <c r="AG27" s="22"/>
      <c r="AH27" s="22"/>
      <c r="AI27" s="22">
        <f t="shared" si="5"/>
        <v>0.14346525850688363</v>
      </c>
      <c r="AJ27" s="22">
        <f t="shared" si="6"/>
        <v>1.3887206477732787</v>
      </c>
      <c r="AK27" s="22">
        <f t="shared" si="7"/>
        <v>165.54959785522792</v>
      </c>
      <c r="AL27" s="22">
        <f t="shared" si="8"/>
        <v>1.31874112038187</v>
      </c>
      <c r="AM27" s="22">
        <f t="shared" si="9"/>
        <v>0.3847926267281106</v>
      </c>
      <c r="AN27" s="22">
        <f t="shared" si="10"/>
        <v>0.41834409478717743</v>
      </c>
      <c r="AO27" s="22">
        <f t="shared" si="11"/>
        <v>2.0248760330578506</v>
      </c>
      <c r="AP27" s="22">
        <f t="shared" si="12"/>
        <v>0.2299021447721179</v>
      </c>
    </row>
    <row r="28" spans="1:42" x14ac:dyDescent="0.3">
      <c r="A28" s="11" t="s">
        <v>56</v>
      </c>
      <c r="B28" s="11">
        <v>1254</v>
      </c>
      <c r="C28" s="4" t="s">
        <v>59</v>
      </c>
      <c r="D28" s="10">
        <v>6.3982000000000001</v>
      </c>
      <c r="E28" s="10">
        <v>6.2994000000000003</v>
      </c>
      <c r="F28" s="10">
        <f t="shared" si="0"/>
        <v>9.8799999999999777E-2</v>
      </c>
      <c r="G28" s="10">
        <f t="shared" si="1"/>
        <v>1.5441843018348875</v>
      </c>
      <c r="H28" s="2" t="s">
        <v>59</v>
      </c>
      <c r="I28" s="3">
        <v>5.9660000000000002</v>
      </c>
      <c r="J28" s="13">
        <f t="shared" si="2"/>
        <v>0.43219999999999992</v>
      </c>
      <c r="K28" s="10">
        <f t="shared" si="3"/>
        <v>9.8799999999999777E-2</v>
      </c>
      <c r="L28" s="10">
        <f t="shared" si="4"/>
        <v>22.859787135585329</v>
      </c>
      <c r="M28" s="14">
        <v>1254</v>
      </c>
      <c r="N28" s="7">
        <v>-10607</v>
      </c>
      <c r="O28" s="20">
        <v>7.5</v>
      </c>
      <c r="P28" s="20">
        <v>2.0250000000000004</v>
      </c>
      <c r="Q28" s="20">
        <v>9.5384221</v>
      </c>
      <c r="R28" s="20">
        <v>0.95302100000000001</v>
      </c>
      <c r="S28" s="20">
        <v>11.5634221</v>
      </c>
      <c r="T28" s="20">
        <v>1.3028977799999999</v>
      </c>
      <c r="U28" s="20">
        <v>11.676719733003434</v>
      </c>
      <c r="V28" s="20"/>
      <c r="W28" s="20"/>
      <c r="X28" s="21">
        <v>0.57302160080265618</v>
      </c>
      <c r="Y28" s="21">
        <v>3.7874317397143975</v>
      </c>
      <c r="Z28" s="21">
        <v>8.107762611739302</v>
      </c>
      <c r="AA28" s="21">
        <v>2.4104159115981711</v>
      </c>
      <c r="AB28" s="21">
        <v>7.4284635821070903</v>
      </c>
      <c r="AC28" s="22">
        <v>2.2767473928640907E-2</v>
      </c>
      <c r="AD28" s="22">
        <v>1.591970145250974</v>
      </c>
      <c r="AE28" s="22">
        <v>2.3249557110960541</v>
      </c>
      <c r="AF28" s="22" t="s">
        <v>43</v>
      </c>
      <c r="AG28" s="22"/>
      <c r="AH28" s="22"/>
      <c r="AI28" s="22">
        <f t="shared" si="5"/>
        <v>0.1512955586219665</v>
      </c>
      <c r="AJ28" s="22">
        <f t="shared" si="6"/>
        <v>1.0914454277286136</v>
      </c>
      <c r="AK28" s="22">
        <f t="shared" si="7"/>
        <v>326.27526467757457</v>
      </c>
      <c r="AL28" s="22">
        <f t="shared" si="8"/>
        <v>0.83510945945945947</v>
      </c>
      <c r="AM28" s="22">
        <f t="shared" si="9"/>
        <v>0.68473138548539114</v>
      </c>
      <c r="AN28" s="22">
        <f t="shared" si="10"/>
        <v>0.57014937749814043</v>
      </c>
      <c r="AO28" s="22">
        <f t="shared" si="11"/>
        <v>3.3636363636363633</v>
      </c>
      <c r="AP28" s="22">
        <f t="shared" si="12"/>
        <v>0.35611164581328192</v>
      </c>
    </row>
    <row r="29" spans="1:42" x14ac:dyDescent="0.3">
      <c r="A29" s="11" t="s">
        <v>45</v>
      </c>
      <c r="B29" s="11">
        <v>1250</v>
      </c>
      <c r="C29" s="4" t="s">
        <v>60</v>
      </c>
      <c r="D29" s="10">
        <v>5.8163999999999998</v>
      </c>
      <c r="E29" s="10">
        <v>5.7107999999999999</v>
      </c>
      <c r="F29" s="10">
        <f t="shared" si="0"/>
        <v>0.10559999999999992</v>
      </c>
      <c r="G29" s="10">
        <f t="shared" si="1"/>
        <v>1.815556014029295</v>
      </c>
      <c r="H29" s="4" t="s">
        <v>60</v>
      </c>
      <c r="I29" s="3">
        <v>5.4058999999999999</v>
      </c>
      <c r="J29" s="13">
        <f t="shared" si="2"/>
        <v>0.41049999999999986</v>
      </c>
      <c r="K29" s="10">
        <f t="shared" si="3"/>
        <v>0.10559999999999992</v>
      </c>
      <c r="L29" s="10">
        <f t="shared" si="4"/>
        <v>25.724725943970757</v>
      </c>
      <c r="M29" s="14">
        <v>1250</v>
      </c>
      <c r="N29" s="7">
        <v>-10607</v>
      </c>
      <c r="O29" s="20">
        <v>7.52</v>
      </c>
      <c r="P29" s="20">
        <v>2.0304000000000002</v>
      </c>
      <c r="Q29" s="20">
        <v>10.174587525939941</v>
      </c>
      <c r="R29" s="20">
        <v>1.0438032150268555</v>
      </c>
      <c r="S29" s="20">
        <v>12.204987525939941</v>
      </c>
      <c r="T29" s="20">
        <v>1.6152716875076294</v>
      </c>
      <c r="U29" s="20">
        <v>11.37221263807967</v>
      </c>
      <c r="V29" s="20"/>
      <c r="W29" s="20"/>
      <c r="X29" s="21">
        <v>0.59171768225633481</v>
      </c>
      <c r="Y29" s="21">
        <v>3.7796370502815497</v>
      </c>
      <c r="Z29" s="21">
        <v>8.4975824595268676</v>
      </c>
      <c r="AA29" s="21">
        <v>2.4351281078047142</v>
      </c>
      <c r="AB29" s="21">
        <v>7.6904850753112894</v>
      </c>
      <c r="AC29" s="22">
        <v>2.2172118140665081E-2</v>
      </c>
      <c r="AD29" s="22">
        <v>1.7202704246423455</v>
      </c>
      <c r="AE29" s="22">
        <v>2.3292830508461568</v>
      </c>
      <c r="AF29" s="22" t="s">
        <v>43</v>
      </c>
      <c r="AG29" s="22"/>
      <c r="AH29" s="22"/>
      <c r="AI29" s="22">
        <f t="shared" si="5"/>
        <v>0.15655410146121226</v>
      </c>
      <c r="AJ29" s="22">
        <f t="shared" si="6"/>
        <v>1.1049475262368815</v>
      </c>
      <c r="AK29" s="22">
        <f t="shared" si="7"/>
        <v>346.85387415496621</v>
      </c>
      <c r="AL29" s="22">
        <f t="shared" si="8"/>
        <v>0.80099050203527811</v>
      </c>
      <c r="AM29" s="22">
        <f t="shared" si="9"/>
        <v>0.73854073854073865</v>
      </c>
      <c r="AN29" s="22">
        <f t="shared" si="10"/>
        <v>0.47611093135531513</v>
      </c>
      <c r="AO29" s="22">
        <f t="shared" si="11"/>
        <v>3.4895833333333335</v>
      </c>
      <c r="AP29" s="22">
        <f t="shared" si="12"/>
        <v>0.38325533021320851</v>
      </c>
    </row>
    <row r="30" spans="1:42" x14ac:dyDescent="0.3">
      <c r="A30" s="11" t="s">
        <v>56</v>
      </c>
      <c r="B30" s="11">
        <v>1250</v>
      </c>
      <c r="C30" s="4" t="s">
        <v>61</v>
      </c>
      <c r="D30" s="10">
        <v>6.2530999999999999</v>
      </c>
      <c r="E30" s="10">
        <v>6.1669</v>
      </c>
      <c r="F30" s="10">
        <f t="shared" si="0"/>
        <v>8.6199999999999832E-2</v>
      </c>
      <c r="G30" s="10">
        <f t="shared" si="1"/>
        <v>1.3785162559370525</v>
      </c>
      <c r="H30" s="2" t="s">
        <v>61</v>
      </c>
      <c r="I30" s="3">
        <v>5.8933</v>
      </c>
      <c r="J30" s="13">
        <f t="shared" si="2"/>
        <v>0.3597999999999999</v>
      </c>
      <c r="K30" s="10">
        <f t="shared" si="3"/>
        <v>8.6199999999999832E-2</v>
      </c>
      <c r="L30" s="10">
        <f t="shared" si="4"/>
        <v>23.957754307948818</v>
      </c>
      <c r="M30" s="14">
        <v>1250</v>
      </c>
      <c r="N30" s="7">
        <v>-10607</v>
      </c>
      <c r="O30" s="20"/>
      <c r="P30" s="20"/>
      <c r="Q30" s="20"/>
      <c r="R30" s="20"/>
      <c r="S30" s="20"/>
      <c r="T30" s="20"/>
      <c r="U30" s="20"/>
      <c r="V30" s="20"/>
      <c r="W30" s="20"/>
      <c r="X30" s="21"/>
      <c r="Y30" s="21"/>
      <c r="Z30" s="21"/>
      <c r="AA30" s="21"/>
      <c r="AB30" s="21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</row>
    <row r="31" spans="1:42" x14ac:dyDescent="0.3">
      <c r="A31" s="11" t="s">
        <v>56</v>
      </c>
      <c r="B31" s="11">
        <v>1242</v>
      </c>
      <c r="C31" s="4" t="s">
        <v>62</v>
      </c>
      <c r="D31" s="10">
        <v>5.6722000000000001</v>
      </c>
      <c r="E31" s="10">
        <v>5.5734000000000004</v>
      </c>
      <c r="F31" s="10">
        <f t="shared" si="0"/>
        <v>9.8799999999999777E-2</v>
      </c>
      <c r="G31" s="10">
        <f t="shared" si="1"/>
        <v>1.7418285673988889</v>
      </c>
      <c r="H31" s="4" t="s">
        <v>62</v>
      </c>
      <c r="I31" s="3">
        <v>5.2842000000000002</v>
      </c>
      <c r="J31" s="13">
        <f t="shared" si="2"/>
        <v>0.3879999999999999</v>
      </c>
      <c r="K31" s="10">
        <f t="shared" si="3"/>
        <v>9.8799999999999777E-2</v>
      </c>
      <c r="L31" s="10">
        <f t="shared" si="4"/>
        <v>25.463917525773144</v>
      </c>
      <c r="M31" s="14">
        <v>1242</v>
      </c>
      <c r="N31" s="7">
        <v>-10356</v>
      </c>
      <c r="O31" s="20">
        <v>6.78</v>
      </c>
      <c r="P31" s="20">
        <v>1.8306000000000002</v>
      </c>
      <c r="Q31" s="20">
        <v>10.87713696899414</v>
      </c>
      <c r="R31" s="20">
        <v>1.0536986589431763</v>
      </c>
      <c r="S31" s="20">
        <v>12.707736968994141</v>
      </c>
      <c r="T31" s="20">
        <v>1.2535349130630493</v>
      </c>
      <c r="U31" s="20">
        <v>12.04328488300516</v>
      </c>
      <c r="V31" s="20"/>
      <c r="W31" s="20"/>
      <c r="X31" s="21">
        <v>0.6871126622165894</v>
      </c>
      <c r="Y31" s="21">
        <v>5.305143471437785</v>
      </c>
      <c r="Z31" s="21">
        <v>8.8838947075190386</v>
      </c>
      <c r="AA31" s="21">
        <v>2.4704636234188988</v>
      </c>
      <c r="AB31" s="21">
        <v>7.4834766040755465</v>
      </c>
      <c r="AC31" s="22">
        <v>2.3238485715839495E-2</v>
      </c>
      <c r="AD31" s="22">
        <v>1.9414276447144563</v>
      </c>
      <c r="AE31" s="22">
        <v>2.8113436189351568</v>
      </c>
      <c r="AF31" s="22" t="s">
        <v>43</v>
      </c>
      <c r="AG31" s="22"/>
      <c r="AH31" s="22"/>
      <c r="AI31" s="22">
        <f t="shared" si="5"/>
        <v>0.12951820547661269</v>
      </c>
      <c r="AJ31" s="22">
        <f t="shared" si="6"/>
        <v>1.1871346938775509</v>
      </c>
      <c r="AK31" s="22">
        <f t="shared" si="7"/>
        <v>322.02944269190323</v>
      </c>
      <c r="AL31" s="22">
        <f t="shared" si="8"/>
        <v>0.95259118164814616</v>
      </c>
      <c r="AM31" s="22">
        <f t="shared" si="9"/>
        <v>0.6905693176879617</v>
      </c>
      <c r="AN31" s="22">
        <f t="shared" si="10"/>
        <v>0.59698988245883411</v>
      </c>
      <c r="AO31" s="22">
        <f t="shared" si="11"/>
        <v>3.5960435212660729</v>
      </c>
      <c r="AP31" s="22">
        <f t="shared" si="12"/>
        <v>0.38229232386961087</v>
      </c>
    </row>
    <row r="32" spans="1:42" x14ac:dyDescent="0.3">
      <c r="A32" s="11" t="s">
        <v>56</v>
      </c>
      <c r="B32" s="11">
        <v>1238</v>
      </c>
      <c r="C32" s="4" t="s">
        <v>63</v>
      </c>
      <c r="D32" s="10">
        <v>6.6551</v>
      </c>
      <c r="E32" s="10">
        <v>6.5254000000000003</v>
      </c>
      <c r="F32" s="10">
        <f t="shared" si="0"/>
        <v>0.1296999999999997</v>
      </c>
      <c r="G32" s="10">
        <f t="shared" si="1"/>
        <v>1.9488813090712342</v>
      </c>
      <c r="H32" s="2" t="s">
        <v>63</v>
      </c>
      <c r="I32" s="3">
        <v>6.1292</v>
      </c>
      <c r="J32" s="13">
        <f t="shared" si="2"/>
        <v>0.52590000000000003</v>
      </c>
      <c r="K32" s="10">
        <f t="shared" si="3"/>
        <v>0.1296999999999997</v>
      </c>
      <c r="L32" s="10">
        <f t="shared" si="4"/>
        <v>24.662483361855809</v>
      </c>
      <c r="M32" s="14">
        <v>1238</v>
      </c>
      <c r="N32" s="7">
        <v>-10289</v>
      </c>
      <c r="O32" s="20">
        <v>5.21</v>
      </c>
      <c r="P32" s="20">
        <v>1.4067000000000001</v>
      </c>
      <c r="Q32" s="20">
        <v>11.984908238220214</v>
      </c>
      <c r="R32" s="20">
        <v>1.1412137746810913</v>
      </c>
      <c r="S32" s="20">
        <v>13.391608238220215</v>
      </c>
      <c r="T32" s="20">
        <v>0.93263167142868042</v>
      </c>
      <c r="U32" s="20">
        <v>12.252211859690869</v>
      </c>
      <c r="V32" s="20"/>
      <c r="W32" s="20"/>
      <c r="X32" s="21">
        <v>0.46740914595218486</v>
      </c>
      <c r="Y32" s="21">
        <v>3.6540786079616927</v>
      </c>
      <c r="Z32" s="21">
        <v>6.2777852774449157</v>
      </c>
      <c r="AA32" s="21">
        <v>1.7630094305288562</v>
      </c>
      <c r="AB32" s="21">
        <v>5.4492369289266938</v>
      </c>
      <c r="AC32" s="22">
        <v>1.6717423026795759E-2</v>
      </c>
      <c r="AD32" s="22">
        <v>1.132355363139798</v>
      </c>
      <c r="AE32" s="22">
        <v>1.9021426841386198</v>
      </c>
      <c r="AF32" s="22" t="s">
        <v>43</v>
      </c>
      <c r="AG32" s="22"/>
      <c r="AH32" s="22"/>
      <c r="AI32" s="22">
        <f t="shared" si="5"/>
        <v>0.12791436531599784</v>
      </c>
      <c r="AJ32" s="22">
        <f t="shared" si="6"/>
        <v>1.1520485086856769</v>
      </c>
      <c r="AK32" s="22">
        <f t="shared" si="7"/>
        <v>325.9615384615384</v>
      </c>
      <c r="AL32" s="22">
        <f t="shared" si="8"/>
        <v>0.93735241400893343</v>
      </c>
      <c r="AM32" s="22">
        <f t="shared" si="9"/>
        <v>0.59530516431924885</v>
      </c>
      <c r="AN32" s="22">
        <f t="shared" si="10"/>
        <v>0.58428606875199862</v>
      </c>
      <c r="AO32" s="22">
        <f t="shared" si="11"/>
        <v>3.5608347685138284</v>
      </c>
      <c r="AP32" s="22">
        <f t="shared" si="12"/>
        <v>0.37552350427350428</v>
      </c>
    </row>
    <row r="33" spans="1:42" x14ac:dyDescent="0.3">
      <c r="A33" s="11" t="s">
        <v>56</v>
      </c>
      <c r="B33" s="11">
        <v>1234</v>
      </c>
      <c r="C33" s="4" t="s">
        <v>64</v>
      </c>
      <c r="D33" s="10">
        <v>5.9001999999999999</v>
      </c>
      <c r="E33" s="10">
        <v>5.8282999999999996</v>
      </c>
      <c r="F33" s="10">
        <f t="shared" si="0"/>
        <v>7.1900000000000297E-2</v>
      </c>
      <c r="G33" s="10">
        <f t="shared" si="1"/>
        <v>1.2186027592285058</v>
      </c>
      <c r="H33" s="2" t="s">
        <v>64</v>
      </c>
      <c r="I33" s="3">
        <v>5.6235999999999997</v>
      </c>
      <c r="J33" s="13">
        <f t="shared" si="2"/>
        <v>0.27660000000000018</v>
      </c>
      <c r="K33" s="10">
        <f t="shared" si="3"/>
        <v>7.1900000000000297E-2</v>
      </c>
      <c r="L33" s="10">
        <f t="shared" si="4"/>
        <v>25.99421547360819</v>
      </c>
      <c r="M33" s="14">
        <v>1234</v>
      </c>
      <c r="N33" s="7">
        <v>-10244</v>
      </c>
      <c r="O33" s="20">
        <v>5.15</v>
      </c>
      <c r="P33" s="20">
        <v>1.3905000000000003</v>
      </c>
      <c r="Q33" s="20">
        <v>11.040864059448243</v>
      </c>
      <c r="R33" s="20">
        <v>0.92588824033737183</v>
      </c>
      <c r="S33" s="20">
        <v>12.431364059448242</v>
      </c>
      <c r="T33" s="20">
        <v>0.97334003448486328</v>
      </c>
      <c r="U33" s="20">
        <v>13.912054941601536</v>
      </c>
      <c r="V33" s="20"/>
      <c r="W33" s="20"/>
      <c r="X33" s="21">
        <v>0.44677073018033536</v>
      </c>
      <c r="Y33" s="21">
        <v>3.689891931419123</v>
      </c>
      <c r="Z33" s="21">
        <v>12.213070493338844</v>
      </c>
      <c r="AA33" s="21">
        <v>3.5661426309846336</v>
      </c>
      <c r="AB33" s="21">
        <v>8.9474494192937826</v>
      </c>
      <c r="AC33" s="22">
        <v>3.3540508067022648E-2</v>
      </c>
      <c r="AD33" s="22">
        <v>2.7331240842966453</v>
      </c>
      <c r="AE33" s="22">
        <v>4.2645107760723011</v>
      </c>
      <c r="AF33" s="22" t="s">
        <v>43</v>
      </c>
      <c r="AG33" s="22"/>
      <c r="AH33" s="22"/>
      <c r="AI33" s="22">
        <f t="shared" si="5"/>
        <v>0.12107962468388837</v>
      </c>
      <c r="AJ33" s="22">
        <f t="shared" si="6"/>
        <v>1.3649778748123746</v>
      </c>
      <c r="AK33" s="22">
        <f t="shared" si="7"/>
        <v>266.76547061882468</v>
      </c>
      <c r="AL33" s="22">
        <f t="shared" si="8"/>
        <v>0.63070177944074712</v>
      </c>
      <c r="AM33" s="22">
        <f t="shared" si="9"/>
        <v>0.64089979550102272</v>
      </c>
      <c r="AN33" s="22">
        <f t="shared" si="10"/>
        <v>0.91925217316569008</v>
      </c>
      <c r="AO33" s="22">
        <f t="shared" si="11"/>
        <v>3.4247285532622516</v>
      </c>
      <c r="AP33" s="22">
        <f t="shared" si="12"/>
        <v>0.36412896515860632</v>
      </c>
    </row>
    <row r="34" spans="1:42" x14ac:dyDescent="0.3">
      <c r="A34" s="10" t="s">
        <v>56</v>
      </c>
      <c r="B34" s="10">
        <v>1230</v>
      </c>
      <c r="C34" s="12">
        <v>1</v>
      </c>
      <c r="D34" s="10">
        <v>5.5904999999999996</v>
      </c>
      <c r="E34" s="10">
        <v>5.5087000000000002</v>
      </c>
      <c r="F34" s="10">
        <f t="shared" si="0"/>
        <v>8.1799999999999429E-2</v>
      </c>
      <c r="G34" s="10">
        <f t="shared" si="1"/>
        <v>1.4631964940524003</v>
      </c>
      <c r="H34" s="1">
        <v>1</v>
      </c>
      <c r="I34" s="1">
        <v>5.2713000000000001</v>
      </c>
      <c r="J34" s="13">
        <f t="shared" si="2"/>
        <v>0.31919999999999948</v>
      </c>
      <c r="K34" s="10">
        <f t="shared" si="3"/>
        <v>8.1799999999999429E-2</v>
      </c>
      <c r="L34" s="10">
        <f t="shared" si="4"/>
        <v>25.626566416039964</v>
      </c>
      <c r="M34" s="15">
        <v>1230</v>
      </c>
      <c r="N34" s="7">
        <v>-10200</v>
      </c>
      <c r="O34" s="20"/>
      <c r="P34" s="20"/>
      <c r="Q34" s="20"/>
      <c r="R34" s="20"/>
      <c r="S34" s="20"/>
      <c r="T34" s="20"/>
      <c r="U34" s="20"/>
      <c r="V34" s="20"/>
      <c r="W34" s="20"/>
      <c r="X34" s="21"/>
      <c r="Y34" s="21"/>
      <c r="Z34" s="21"/>
      <c r="AA34" s="21"/>
      <c r="AB34" s="21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</row>
    <row r="35" spans="1:42" x14ac:dyDescent="0.3">
      <c r="A35" s="10" t="s">
        <v>56</v>
      </c>
      <c r="B35" s="10">
        <v>1226</v>
      </c>
      <c r="C35" s="12">
        <v>2</v>
      </c>
      <c r="D35" s="10">
        <v>6.2721999999999998</v>
      </c>
      <c r="E35" s="10">
        <v>6.1711</v>
      </c>
      <c r="F35" s="10">
        <f t="shared" si="0"/>
        <v>0.10109999999999975</v>
      </c>
      <c r="G35" s="10">
        <f t="shared" si="1"/>
        <v>1.6118746213449786</v>
      </c>
      <c r="H35" s="1">
        <v>2</v>
      </c>
      <c r="I35" s="1">
        <v>5.9241000000000001</v>
      </c>
      <c r="J35" s="13">
        <f t="shared" si="2"/>
        <v>0.34809999999999963</v>
      </c>
      <c r="K35" s="10">
        <f t="shared" si="3"/>
        <v>0.10109999999999975</v>
      </c>
      <c r="L35" s="10">
        <f t="shared" si="4"/>
        <v>29.043378339557556</v>
      </c>
      <c r="M35" s="15">
        <v>1226</v>
      </c>
      <c r="N35" s="7">
        <v>-10155</v>
      </c>
      <c r="O35" s="20">
        <v>0.42</v>
      </c>
      <c r="P35" s="20">
        <v>0.1134</v>
      </c>
      <c r="Q35" s="20">
        <v>13.539484483337402</v>
      </c>
      <c r="R35" s="20">
        <v>1.1996665000915527</v>
      </c>
      <c r="S35" s="20">
        <v>13.652884483337402</v>
      </c>
      <c r="T35" s="20">
        <v>1.2668410539627075</v>
      </c>
      <c r="U35" s="20">
        <v>13.16704703295026</v>
      </c>
      <c r="V35" s="20"/>
      <c r="W35" s="20"/>
      <c r="X35" s="21">
        <v>0.27446562509399064</v>
      </c>
      <c r="Y35" s="21">
        <v>4.0664485052232493</v>
      </c>
      <c r="Z35" s="21">
        <v>2.0745216425717605</v>
      </c>
      <c r="AA35" s="21">
        <v>2.4080721811813373</v>
      </c>
      <c r="AB35" s="21">
        <v>8.5479392267403504</v>
      </c>
      <c r="AC35" s="22">
        <v>2.5895324990028355E-2</v>
      </c>
      <c r="AD35" s="22">
        <v>2.3854585853434003</v>
      </c>
      <c r="AE35" s="22">
        <v>3.2265740402910734</v>
      </c>
      <c r="AF35" s="22" t="s">
        <v>43</v>
      </c>
      <c r="AG35" s="22"/>
      <c r="AH35" s="22"/>
      <c r="AI35" s="22">
        <f t="shared" si="5"/>
        <v>6.7495168017361232E-2</v>
      </c>
      <c r="AJ35" s="22">
        <f t="shared" si="6"/>
        <v>0.24269260549748356</v>
      </c>
      <c r="AK35" s="22">
        <f t="shared" si="7"/>
        <v>330.09584664536743</v>
      </c>
      <c r="AL35" s="22">
        <f t="shared" si="8"/>
        <v>3.2532735127949484</v>
      </c>
      <c r="AM35" s="22">
        <f t="shared" si="9"/>
        <v>0.73931623931623924</v>
      </c>
      <c r="AN35" s="22">
        <f t="shared" si="10"/>
        <v>0.6747444124898071</v>
      </c>
      <c r="AO35" s="22">
        <f t="shared" si="11"/>
        <v>0.86148648648648662</v>
      </c>
      <c r="AP35" s="22">
        <f t="shared" si="12"/>
        <v>8.0111821086261983E-2</v>
      </c>
    </row>
    <row r="36" spans="1:42" x14ac:dyDescent="0.3">
      <c r="A36" s="10" t="s">
        <v>56</v>
      </c>
      <c r="B36" s="10">
        <v>1222</v>
      </c>
      <c r="C36" s="12">
        <v>3</v>
      </c>
      <c r="D36" s="10">
        <v>6.3726000000000003</v>
      </c>
      <c r="E36" s="10">
        <v>6.2397</v>
      </c>
      <c r="F36" s="10">
        <f t="shared" si="0"/>
        <v>0.13290000000000024</v>
      </c>
      <c r="G36" s="10">
        <f t="shared" si="1"/>
        <v>2.0854910083796288</v>
      </c>
      <c r="H36" s="1">
        <v>3</v>
      </c>
      <c r="I36" s="1">
        <v>5.9001999999999999</v>
      </c>
      <c r="J36" s="13">
        <f t="shared" si="2"/>
        <v>0.47240000000000038</v>
      </c>
      <c r="K36" s="10">
        <f t="shared" si="3"/>
        <v>0.13290000000000024</v>
      </c>
      <c r="L36" s="10">
        <f t="shared" si="4"/>
        <v>28.132938187976318</v>
      </c>
      <c r="M36" s="15">
        <v>1222</v>
      </c>
      <c r="N36" s="7">
        <v>-10111</v>
      </c>
      <c r="O36" s="20"/>
      <c r="P36" s="20"/>
      <c r="Q36" s="20"/>
      <c r="R36" s="20"/>
      <c r="S36" s="20"/>
      <c r="T36" s="20"/>
      <c r="U36" s="20"/>
      <c r="V36" s="20"/>
      <c r="W36" s="20"/>
      <c r="X36" s="21"/>
      <c r="Y36" s="21"/>
      <c r="Z36" s="21"/>
      <c r="AA36" s="21"/>
      <c r="AB36" s="21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</row>
    <row r="37" spans="1:42" x14ac:dyDescent="0.3">
      <c r="A37" s="10" t="s">
        <v>56</v>
      </c>
      <c r="B37" s="10">
        <v>1218</v>
      </c>
      <c r="C37" s="12">
        <v>4</v>
      </c>
      <c r="D37" s="10">
        <v>5.3880999999999997</v>
      </c>
      <c r="E37" s="10">
        <v>5.2676999999999996</v>
      </c>
      <c r="F37" s="10">
        <f t="shared" si="0"/>
        <v>0.12040000000000006</v>
      </c>
      <c r="G37" s="10">
        <f t="shared" si="1"/>
        <v>2.2345539243889325</v>
      </c>
      <c r="H37" s="1">
        <v>4</v>
      </c>
      <c r="I37" s="1">
        <v>5.0086000000000004</v>
      </c>
      <c r="J37" s="13">
        <f t="shared" si="2"/>
        <v>0.37949999999999928</v>
      </c>
      <c r="K37" s="10">
        <f t="shared" si="3"/>
        <v>0.12040000000000006</v>
      </c>
      <c r="L37" s="10">
        <f t="shared" si="4"/>
        <v>31.725955204216149</v>
      </c>
      <c r="M37" s="15">
        <v>1218</v>
      </c>
      <c r="N37" s="7">
        <v>-10068</v>
      </c>
      <c r="O37" s="20">
        <v>0</v>
      </c>
      <c r="P37" s="20">
        <v>0</v>
      </c>
      <c r="Q37" s="20">
        <v>14.82645320892334</v>
      </c>
      <c r="R37" s="20">
        <v>1.2527356147766113</v>
      </c>
      <c r="S37" s="20">
        <v>14.82645320892334</v>
      </c>
      <c r="T37" s="20">
        <v>1.2374575138092041</v>
      </c>
      <c r="U37" s="20">
        <v>13.80780472727951</v>
      </c>
      <c r="V37" s="20"/>
      <c r="W37" s="20"/>
      <c r="X37" s="21">
        <v>0.54493260853433012</v>
      </c>
      <c r="Y37" s="21">
        <v>2.9063072455164272</v>
      </c>
      <c r="Z37" s="21">
        <v>2.0998069848856185</v>
      </c>
      <c r="AA37" s="21">
        <v>3.4449762608492129</v>
      </c>
      <c r="AB37" s="21">
        <v>7.5664205874651813</v>
      </c>
      <c r="AC37" s="22">
        <v>5.5282473596827565E-2</v>
      </c>
      <c r="AD37" s="22">
        <v>1.5032623683705657</v>
      </c>
      <c r="AE37" s="22">
        <v>2.2548935525558487</v>
      </c>
      <c r="AF37" s="22" t="s">
        <v>43</v>
      </c>
      <c r="AG37" s="22"/>
      <c r="AH37" s="22"/>
      <c r="AI37" s="22">
        <f t="shared" si="5"/>
        <v>0.1875</v>
      </c>
      <c r="AJ37" s="22">
        <f t="shared" si="6"/>
        <v>0.27751655629139071</v>
      </c>
      <c r="AK37" s="22">
        <f t="shared" si="7"/>
        <v>136.86834353047811</v>
      </c>
      <c r="AL37" s="22">
        <f t="shared" si="8"/>
        <v>3.2842142942369645</v>
      </c>
      <c r="AM37" s="22">
        <f t="shared" si="9"/>
        <v>0.66666666666666663</v>
      </c>
      <c r="AN37" s="22">
        <f t="shared" si="10"/>
        <v>0.61144891869247653</v>
      </c>
      <c r="AO37" s="22">
        <f t="shared" si="11"/>
        <v>0.6095272727272727</v>
      </c>
      <c r="AP37" s="22">
        <f t="shared" si="12"/>
        <v>3.7983231361885333E-2</v>
      </c>
    </row>
    <row r="38" spans="1:42" x14ac:dyDescent="0.3">
      <c r="A38" s="10" t="s">
        <v>56</v>
      </c>
      <c r="B38" s="10">
        <v>1214</v>
      </c>
      <c r="C38" s="12">
        <v>5</v>
      </c>
      <c r="D38" s="10">
        <v>5.1733000000000002</v>
      </c>
      <c r="E38" s="10">
        <v>5.0923999999999996</v>
      </c>
      <c r="F38" s="10">
        <f t="shared" si="0"/>
        <v>8.0900000000000638E-2</v>
      </c>
      <c r="G38" s="10">
        <f t="shared" si="1"/>
        <v>1.563798735816609</v>
      </c>
      <c r="H38" s="1">
        <v>5</v>
      </c>
      <c r="I38" s="1">
        <v>4.9230999999999998</v>
      </c>
      <c r="J38" s="13">
        <f t="shared" si="2"/>
        <v>0.25020000000000042</v>
      </c>
      <c r="K38" s="10">
        <f t="shared" si="3"/>
        <v>8.0900000000000638E-2</v>
      </c>
      <c r="L38" s="10">
        <f t="shared" si="4"/>
        <v>32.334132693845127</v>
      </c>
      <c r="M38" s="15">
        <v>1214</v>
      </c>
      <c r="N38" s="7">
        <v>-10026</v>
      </c>
      <c r="O38" s="20"/>
      <c r="P38" s="20"/>
      <c r="Q38" s="20"/>
      <c r="R38" s="20"/>
      <c r="S38" s="20"/>
      <c r="T38" s="20"/>
      <c r="U38" s="20"/>
      <c r="V38" s="20"/>
      <c r="W38" s="20"/>
      <c r="X38" s="21"/>
      <c r="Y38" s="21"/>
      <c r="Z38" s="21"/>
      <c r="AA38" s="21"/>
      <c r="AB38" s="21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</row>
    <row r="39" spans="1:42" x14ac:dyDescent="0.3">
      <c r="A39" s="10" t="s">
        <v>56</v>
      </c>
      <c r="B39" s="10">
        <v>1210</v>
      </c>
      <c r="C39" s="12">
        <v>6</v>
      </c>
      <c r="D39" s="10">
        <v>6.0171000000000001</v>
      </c>
      <c r="E39" s="10">
        <v>5.8691000000000004</v>
      </c>
      <c r="F39" s="10">
        <f t="shared" si="0"/>
        <v>0.14799999999999969</v>
      </c>
      <c r="G39" s="10">
        <f t="shared" si="1"/>
        <v>2.4596566452277622</v>
      </c>
      <c r="H39" s="1">
        <v>6</v>
      </c>
      <c r="I39" s="1">
        <v>5.5602999999999998</v>
      </c>
      <c r="J39" s="13">
        <f t="shared" si="2"/>
        <v>0.45680000000000032</v>
      </c>
      <c r="K39" s="10">
        <f t="shared" si="3"/>
        <v>0.14799999999999969</v>
      </c>
      <c r="L39" s="10">
        <f t="shared" si="4"/>
        <v>32.399299474605861</v>
      </c>
      <c r="M39" s="15">
        <v>1210</v>
      </c>
      <c r="N39" s="7">
        <v>-9983</v>
      </c>
      <c r="O39" s="20">
        <v>0</v>
      </c>
      <c r="P39" s="20">
        <v>0</v>
      </c>
      <c r="Q39" s="20">
        <v>15.947213172912598</v>
      </c>
      <c r="R39" s="20">
        <v>1.346440076828</v>
      </c>
      <c r="S39" s="20">
        <v>15.947213172912598</v>
      </c>
      <c r="T39" s="20">
        <v>1.1463268995285034</v>
      </c>
      <c r="U39" s="20">
        <v>13.817979986822236</v>
      </c>
      <c r="V39" s="20"/>
      <c r="W39" s="20"/>
      <c r="X39" s="21">
        <v>0.41661731850335132</v>
      </c>
      <c r="Y39" s="21">
        <v>2.2166496914395757</v>
      </c>
      <c r="Z39" s="21">
        <v>3.0539078131032698</v>
      </c>
      <c r="AA39" s="21">
        <v>2.4497629262054885</v>
      </c>
      <c r="AB39" s="21">
        <v>5.4959970830041867</v>
      </c>
      <c r="AC39" s="22">
        <v>3.8160885406519636E-2</v>
      </c>
      <c r="AD39" s="22">
        <v>1.3283721251562948</v>
      </c>
      <c r="AE39" s="22">
        <v>2.2616546486853077</v>
      </c>
      <c r="AF39" s="22" t="s">
        <v>43</v>
      </c>
      <c r="AG39" s="22"/>
      <c r="AH39" s="22"/>
      <c r="AI39" s="22">
        <f t="shared" si="5"/>
        <v>0.18794910179640714</v>
      </c>
      <c r="AJ39" s="22">
        <f t="shared" si="6"/>
        <v>0.55566037735849061</v>
      </c>
      <c r="AK39" s="22">
        <f t="shared" si="7"/>
        <v>144.02173913043478</v>
      </c>
      <c r="AL39" s="22">
        <f t="shared" si="8"/>
        <v>1.6644346349745331</v>
      </c>
      <c r="AM39" s="22">
        <f t="shared" si="9"/>
        <v>0.58734525447042629</v>
      </c>
      <c r="AN39" s="22">
        <f t="shared" si="10"/>
        <v>0.47944413458889867</v>
      </c>
      <c r="AO39" s="22">
        <f t="shared" si="11"/>
        <v>1.2466136132746362</v>
      </c>
      <c r="AP39" s="22">
        <f t="shared" si="12"/>
        <v>8.0027173913043481E-2</v>
      </c>
    </row>
    <row r="40" spans="1:42" x14ac:dyDescent="0.3">
      <c r="A40" s="10" t="s">
        <v>56</v>
      </c>
      <c r="B40" s="10">
        <v>1206</v>
      </c>
      <c r="C40" s="12">
        <v>7</v>
      </c>
      <c r="D40" s="10">
        <v>5.5914999999999999</v>
      </c>
      <c r="E40" s="10">
        <v>5.4870999999999999</v>
      </c>
      <c r="F40" s="10">
        <f t="shared" si="0"/>
        <v>0.10440000000000005</v>
      </c>
      <c r="G40" s="10">
        <f t="shared" si="1"/>
        <v>1.8671197353125288</v>
      </c>
      <c r="H40" s="1">
        <v>7</v>
      </c>
      <c r="I40" s="1">
        <v>5.2541000000000002</v>
      </c>
      <c r="J40" s="13">
        <f t="shared" si="2"/>
        <v>0.3373999999999997</v>
      </c>
      <c r="K40" s="10">
        <f t="shared" si="3"/>
        <v>0.10440000000000005</v>
      </c>
      <c r="L40" s="10">
        <f t="shared" si="4"/>
        <v>30.942501481920608</v>
      </c>
      <c r="M40" s="15">
        <v>1206</v>
      </c>
      <c r="N40" s="7">
        <v>-9942</v>
      </c>
      <c r="O40" s="20"/>
      <c r="P40" s="20"/>
      <c r="Q40" s="20"/>
      <c r="R40" s="20"/>
      <c r="S40" s="20"/>
      <c r="T40" s="20"/>
      <c r="U40" s="20"/>
      <c r="V40" s="20"/>
      <c r="W40" s="20"/>
      <c r="X40" s="21"/>
      <c r="Y40" s="21"/>
      <c r="Z40" s="21"/>
      <c r="AA40" s="21"/>
      <c r="AB40" s="21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</row>
    <row r="41" spans="1:42" x14ac:dyDescent="0.3">
      <c r="A41" s="10" t="s">
        <v>56</v>
      </c>
      <c r="B41" s="10">
        <v>1202</v>
      </c>
      <c r="C41" s="12">
        <v>8</v>
      </c>
      <c r="D41" s="10">
        <v>5.5650000000000004</v>
      </c>
      <c r="E41" s="10">
        <v>5.4863</v>
      </c>
      <c r="F41" s="10">
        <f t="shared" si="0"/>
        <v>7.8700000000000436E-2</v>
      </c>
      <c r="G41" s="10">
        <f t="shared" si="1"/>
        <v>1.4141958670260635</v>
      </c>
      <c r="H41" s="1">
        <v>8</v>
      </c>
      <c r="I41" s="1">
        <v>5.3476999999999997</v>
      </c>
      <c r="J41" s="13">
        <f t="shared" si="2"/>
        <v>0.21730000000000071</v>
      </c>
      <c r="K41" s="10">
        <f t="shared" si="3"/>
        <v>7.8700000000000436E-2</v>
      </c>
      <c r="L41" s="10">
        <f t="shared" si="4"/>
        <v>36.217211228716138</v>
      </c>
      <c r="M41" s="15">
        <v>1202</v>
      </c>
      <c r="N41" s="7">
        <v>-9901</v>
      </c>
      <c r="O41" s="20">
        <v>0</v>
      </c>
      <c r="P41" s="20">
        <v>0</v>
      </c>
      <c r="Q41" s="20">
        <v>16.506996154785156</v>
      </c>
      <c r="R41" s="20">
        <v>1.3584786653518677</v>
      </c>
      <c r="S41" s="20">
        <v>16.506996154785156</v>
      </c>
      <c r="T41" s="20">
        <v>0.90497750043869019</v>
      </c>
      <c r="U41" s="20">
        <v>14.1762713480631</v>
      </c>
      <c r="V41" s="20"/>
      <c r="W41" s="20"/>
      <c r="X41" s="21">
        <v>0.89760589903986698</v>
      </c>
      <c r="Y41" s="21">
        <v>3.4158411439936973</v>
      </c>
      <c r="Z41" s="21">
        <v>6.174530971381909</v>
      </c>
      <c r="AA41" s="21">
        <v>4.5843593554321185</v>
      </c>
      <c r="AB41" s="21">
        <v>10.092767661176385</v>
      </c>
      <c r="AC41" s="22">
        <v>7.6480750499136607E-2</v>
      </c>
      <c r="AD41" s="22">
        <v>2.2876940031999808</v>
      </c>
      <c r="AE41" s="22">
        <v>4.505860051400747</v>
      </c>
      <c r="AF41" s="22" t="s">
        <v>43</v>
      </c>
      <c r="AG41" s="22"/>
      <c r="AH41" s="22"/>
      <c r="AI41" s="22">
        <f t="shared" si="5"/>
        <v>0.26277741300065655</v>
      </c>
      <c r="AJ41" s="22">
        <f t="shared" si="6"/>
        <v>0.61177777777777786</v>
      </c>
      <c r="AK41" s="22">
        <f t="shared" si="7"/>
        <v>131.96480938416423</v>
      </c>
      <c r="AL41" s="22">
        <f t="shared" si="8"/>
        <v>1.4410497638939339</v>
      </c>
      <c r="AM41" s="22">
        <f t="shared" si="9"/>
        <v>0.50771528123444498</v>
      </c>
      <c r="AN41" s="22">
        <f t="shared" si="10"/>
        <v>1.1152506726724023</v>
      </c>
      <c r="AO41" s="22">
        <f t="shared" si="11"/>
        <v>1.3468688845401173</v>
      </c>
      <c r="AP41" s="22">
        <f t="shared" si="12"/>
        <v>8.0733137829912024E-2</v>
      </c>
    </row>
    <row r="42" spans="1:42" x14ac:dyDescent="0.3">
      <c r="A42" s="10" t="s">
        <v>56</v>
      </c>
      <c r="B42" s="10">
        <v>1198</v>
      </c>
      <c r="C42" s="12">
        <v>9</v>
      </c>
      <c r="D42" s="10">
        <v>5.6593</v>
      </c>
      <c r="E42" s="10">
        <v>5.5815999999999999</v>
      </c>
      <c r="F42" s="10">
        <f t="shared" si="0"/>
        <v>7.7700000000000102E-2</v>
      </c>
      <c r="G42" s="10">
        <f t="shared" si="1"/>
        <v>1.3729613203046331</v>
      </c>
      <c r="H42" s="1">
        <v>9</v>
      </c>
      <c r="I42" s="1">
        <v>5.4333</v>
      </c>
      <c r="J42" s="13">
        <f t="shared" si="2"/>
        <v>0.22599999999999998</v>
      </c>
      <c r="K42" s="10">
        <f t="shared" si="3"/>
        <v>7.7700000000000102E-2</v>
      </c>
      <c r="L42" s="10">
        <f t="shared" si="4"/>
        <v>34.380530973451378</v>
      </c>
      <c r="M42" s="15">
        <v>1198</v>
      </c>
      <c r="N42" s="7">
        <v>-9855</v>
      </c>
      <c r="O42" s="20"/>
      <c r="P42" s="20"/>
      <c r="Q42" s="20"/>
      <c r="R42" s="20"/>
      <c r="S42" s="20"/>
      <c r="T42" s="20"/>
      <c r="U42" s="20"/>
      <c r="V42" s="20"/>
      <c r="W42" s="20"/>
      <c r="X42" s="21"/>
      <c r="Y42" s="21"/>
      <c r="Z42" s="21"/>
      <c r="AA42" s="21"/>
      <c r="AB42" s="21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</row>
    <row r="43" spans="1:42" x14ac:dyDescent="0.3">
      <c r="A43" s="10" t="s">
        <v>56</v>
      </c>
      <c r="B43" s="10">
        <v>1194</v>
      </c>
      <c r="C43" s="12">
        <v>10</v>
      </c>
      <c r="D43" s="10">
        <v>5.6010999999999997</v>
      </c>
      <c r="E43" s="10">
        <v>5.5380000000000003</v>
      </c>
      <c r="F43" s="10">
        <f t="shared" si="0"/>
        <v>6.309999999999949E-2</v>
      </c>
      <c r="G43" s="10">
        <f t="shared" si="1"/>
        <v>1.1265644248451105</v>
      </c>
      <c r="H43" s="1">
        <v>10</v>
      </c>
      <c r="I43" s="1">
        <v>5.4202000000000004</v>
      </c>
      <c r="J43" s="13">
        <f t="shared" si="2"/>
        <v>0.18089999999999939</v>
      </c>
      <c r="K43" s="10">
        <f t="shared" si="3"/>
        <v>6.309999999999949E-2</v>
      </c>
      <c r="L43" s="10">
        <f t="shared" si="4"/>
        <v>34.881149806522778</v>
      </c>
      <c r="M43" s="15">
        <v>1194</v>
      </c>
      <c r="N43" s="7">
        <v>-9807</v>
      </c>
      <c r="O43" s="20">
        <v>0</v>
      </c>
      <c r="P43" s="20">
        <v>0</v>
      </c>
      <c r="Q43" s="20">
        <v>17.304759979248047</v>
      </c>
      <c r="R43" s="20">
        <v>1.4946081638336182</v>
      </c>
      <c r="S43" s="20">
        <v>17.304759979248047</v>
      </c>
      <c r="T43" s="20">
        <v>0.92162919044494629</v>
      </c>
      <c r="U43" s="20">
        <v>13.507812369144473</v>
      </c>
      <c r="V43" s="20"/>
      <c r="W43" s="20"/>
      <c r="X43" s="21">
        <v>0.96303882457621148</v>
      </c>
      <c r="Y43" s="21">
        <v>3.3679307207791664</v>
      </c>
      <c r="Z43" s="21">
        <v>5.9636287418491385</v>
      </c>
      <c r="AA43" s="21">
        <v>5.3550368976912512</v>
      </c>
      <c r="AB43" s="21">
        <v>11.466546202417591</v>
      </c>
      <c r="AC43" s="22">
        <v>8.6835804126113442E-2</v>
      </c>
      <c r="AD43" s="22">
        <v>2.9729765960934169</v>
      </c>
      <c r="AE43" s="22">
        <v>5.7427952828450541</v>
      </c>
      <c r="AF43" s="22" t="s">
        <v>43</v>
      </c>
      <c r="AG43" s="22"/>
      <c r="AH43" s="22"/>
      <c r="AI43" s="22">
        <f t="shared" si="5"/>
        <v>0.28594377510040164</v>
      </c>
      <c r="AJ43" s="22">
        <f t="shared" si="6"/>
        <v>0.5200893657579102</v>
      </c>
      <c r="AK43" s="22">
        <f t="shared" si="7"/>
        <v>132.04859813084116</v>
      </c>
      <c r="AL43" s="22">
        <f t="shared" si="8"/>
        <v>1.6241799854300278</v>
      </c>
      <c r="AM43" s="22">
        <f t="shared" si="9"/>
        <v>0.5176880682085826</v>
      </c>
      <c r="AN43" s="22">
        <f t="shared" si="10"/>
        <v>1.2441604846393532</v>
      </c>
      <c r="AO43" s="22">
        <f t="shared" si="11"/>
        <v>1.1136484875426857</v>
      </c>
      <c r="AP43" s="22">
        <f t="shared" si="12"/>
        <v>6.8677071651090327E-2</v>
      </c>
    </row>
    <row r="44" spans="1:42" x14ac:dyDescent="0.3">
      <c r="A44" s="10" t="s">
        <v>56</v>
      </c>
      <c r="B44" s="10">
        <v>1190</v>
      </c>
      <c r="C44" s="12">
        <v>11</v>
      </c>
      <c r="D44" s="10">
        <v>5.4970999999999997</v>
      </c>
      <c r="E44" s="10">
        <v>5.3959999999999999</v>
      </c>
      <c r="F44" s="10">
        <f t="shared" si="0"/>
        <v>0.10109999999999975</v>
      </c>
      <c r="G44" s="10">
        <f t="shared" si="1"/>
        <v>1.8391515526368403</v>
      </c>
      <c r="H44" s="1">
        <v>11</v>
      </c>
      <c r="I44" s="1">
        <v>5.2443999999999997</v>
      </c>
      <c r="J44" s="13">
        <f t="shared" si="2"/>
        <v>0.25269999999999992</v>
      </c>
      <c r="K44" s="10">
        <f t="shared" si="3"/>
        <v>0.10109999999999975</v>
      </c>
      <c r="L44" s="10">
        <f t="shared" si="4"/>
        <v>40.007914523149893</v>
      </c>
      <c r="M44" s="15">
        <v>1190</v>
      </c>
      <c r="N44" s="7">
        <v>-9758</v>
      </c>
      <c r="O44" s="20"/>
      <c r="P44" s="20"/>
      <c r="Q44" s="20"/>
      <c r="R44" s="20"/>
      <c r="S44" s="20"/>
      <c r="T44" s="20"/>
      <c r="U44" s="20"/>
      <c r="V44" s="20"/>
      <c r="W44" s="20"/>
      <c r="X44" s="21"/>
      <c r="Y44" s="21"/>
      <c r="Z44" s="21"/>
      <c r="AA44" s="21"/>
      <c r="AB44" s="21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</row>
    <row r="45" spans="1:42" x14ac:dyDescent="0.3">
      <c r="A45" s="10" t="s">
        <v>56</v>
      </c>
      <c r="B45" s="10">
        <v>1186</v>
      </c>
      <c r="C45" s="12">
        <v>12</v>
      </c>
      <c r="D45" s="10">
        <v>5.5218999999999996</v>
      </c>
      <c r="E45" s="10">
        <v>5.4581999999999997</v>
      </c>
      <c r="F45" s="10">
        <f t="shared" si="0"/>
        <v>6.3699999999999868E-2</v>
      </c>
      <c r="G45" s="10">
        <f t="shared" si="1"/>
        <v>1.1535884387620181</v>
      </c>
      <c r="H45" s="1">
        <v>12</v>
      </c>
      <c r="I45" s="1">
        <v>5.3971</v>
      </c>
      <c r="J45" s="13">
        <f t="shared" si="2"/>
        <v>0.12479999999999958</v>
      </c>
      <c r="K45" s="10">
        <f t="shared" si="3"/>
        <v>6.3699999999999868E-2</v>
      </c>
      <c r="L45" s="10">
        <f t="shared" si="4"/>
        <v>51.041666666666728</v>
      </c>
      <c r="M45" s="15">
        <v>1186</v>
      </c>
      <c r="N45" s="7">
        <v>-9709</v>
      </c>
      <c r="O45" s="20">
        <v>0</v>
      </c>
      <c r="P45" s="20">
        <v>0</v>
      </c>
      <c r="Q45" s="20">
        <v>23.119009017944336</v>
      </c>
      <c r="R45" s="20">
        <v>2.1599407196044922</v>
      </c>
      <c r="S45" s="20">
        <v>23.119009017944336</v>
      </c>
      <c r="T45" s="20">
        <v>1.1795357465744019</v>
      </c>
      <c r="U45" s="20">
        <v>12.487461782071785</v>
      </c>
      <c r="V45" s="20"/>
      <c r="W45" s="20"/>
      <c r="X45" s="21">
        <v>0.83985110851797962</v>
      </c>
      <c r="Y45" s="21">
        <v>2.5472842583823621</v>
      </c>
      <c r="Z45" s="21">
        <v>2.7909203110892289</v>
      </c>
      <c r="AA45" s="21">
        <v>5.1896460007478922</v>
      </c>
      <c r="AB45" s="21">
        <v>11.035326640979639</v>
      </c>
      <c r="AC45" s="22">
        <v>0.11048795951210588</v>
      </c>
      <c r="AD45" s="22">
        <v>4.452795499878345</v>
      </c>
      <c r="AE45" s="22">
        <v>9.1551693952125017</v>
      </c>
      <c r="AF45" s="22" t="s">
        <v>43</v>
      </c>
      <c r="AG45" s="22"/>
      <c r="AH45" s="22"/>
      <c r="AI45" s="22">
        <f t="shared" si="5"/>
        <v>0.32970451010886476</v>
      </c>
      <c r="AJ45" s="22">
        <f t="shared" si="6"/>
        <v>0.25290781160252729</v>
      </c>
      <c r="AK45" s="22">
        <f t="shared" si="7"/>
        <v>99.878092506274641</v>
      </c>
      <c r="AL45" s="22">
        <f t="shared" si="8"/>
        <v>3.073101490418737</v>
      </c>
      <c r="AM45" s="22">
        <f t="shared" si="9"/>
        <v>0.48636953699697116</v>
      </c>
      <c r="AN45" s="22">
        <f t="shared" si="10"/>
        <v>0.93556525718091588</v>
      </c>
      <c r="AO45" s="22">
        <f t="shared" si="11"/>
        <v>0.53778625954198467</v>
      </c>
      <c r="AP45" s="22">
        <f t="shared" si="12"/>
        <v>2.5259949802796701E-2</v>
      </c>
    </row>
    <row r="46" spans="1:42" x14ac:dyDescent="0.3">
      <c r="A46" s="10" t="s">
        <v>56</v>
      </c>
      <c r="B46" s="10">
        <v>1182</v>
      </c>
      <c r="C46" s="12">
        <v>13</v>
      </c>
      <c r="D46" s="10">
        <v>4.8872</v>
      </c>
      <c r="E46" s="10">
        <v>4.7786</v>
      </c>
      <c r="F46" s="10">
        <f t="shared" si="0"/>
        <v>0.10860000000000003</v>
      </c>
      <c r="G46" s="10">
        <f t="shared" si="1"/>
        <v>2.2221312817155021</v>
      </c>
      <c r="H46" s="1">
        <v>13</v>
      </c>
      <c r="I46" s="1">
        <v>4.7004000000000001</v>
      </c>
      <c r="J46" s="13">
        <f t="shared" si="2"/>
        <v>0.18679999999999986</v>
      </c>
      <c r="K46" s="10">
        <f t="shared" si="3"/>
        <v>0.10860000000000003</v>
      </c>
      <c r="L46" s="10">
        <f t="shared" si="4"/>
        <v>58.137044967880144</v>
      </c>
      <c r="M46" s="15">
        <v>1182</v>
      </c>
      <c r="N46" s="7">
        <v>-9663</v>
      </c>
      <c r="O46" s="20"/>
      <c r="P46" s="20"/>
      <c r="Q46" s="20"/>
      <c r="R46" s="20"/>
      <c r="S46" s="20"/>
      <c r="T46" s="20"/>
      <c r="U46" s="20"/>
      <c r="V46" s="20"/>
      <c r="W46" s="20"/>
      <c r="X46" s="21"/>
      <c r="Y46" s="21"/>
      <c r="Z46" s="21"/>
      <c r="AA46" s="21"/>
      <c r="AB46" s="21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</row>
    <row r="47" spans="1:42" x14ac:dyDescent="0.3">
      <c r="A47" s="10" t="s">
        <v>65</v>
      </c>
      <c r="B47" s="10">
        <v>1176</v>
      </c>
      <c r="C47" s="12">
        <v>17</v>
      </c>
      <c r="D47" s="10">
        <v>5.3552999999999997</v>
      </c>
      <c r="E47" s="10">
        <v>5.3097000000000003</v>
      </c>
      <c r="F47" s="10">
        <f t="shared" si="0"/>
        <v>4.5599999999999419E-2</v>
      </c>
      <c r="G47" s="10">
        <f t="shared" si="1"/>
        <v>0.85149291356225465</v>
      </c>
      <c r="H47" s="1">
        <v>17</v>
      </c>
      <c r="I47" s="1">
        <v>5.2899000000000003</v>
      </c>
      <c r="J47" s="13">
        <f t="shared" si="2"/>
        <v>6.5399999999999459E-2</v>
      </c>
      <c r="K47" s="10">
        <f t="shared" si="3"/>
        <v>4.5599999999999419E-2</v>
      </c>
      <c r="L47" s="10">
        <f t="shared" si="4"/>
        <v>69.724770642201534</v>
      </c>
      <c r="M47" s="15">
        <v>1176</v>
      </c>
      <c r="N47" s="7">
        <v>-9593</v>
      </c>
      <c r="O47" s="20">
        <v>0</v>
      </c>
      <c r="P47" s="20">
        <v>0</v>
      </c>
      <c r="Q47" s="20">
        <v>33.778101290000002</v>
      </c>
      <c r="R47" s="20">
        <v>2.91277981</v>
      </c>
      <c r="S47" s="20">
        <v>33.778101290000002</v>
      </c>
      <c r="T47" s="20">
        <v>1.37827112</v>
      </c>
      <c r="U47" s="20">
        <v>13.529270116141507</v>
      </c>
      <c r="V47" s="20"/>
      <c r="W47" s="20"/>
      <c r="X47" s="21">
        <v>0.67789080155015458</v>
      </c>
      <c r="Y47" s="21">
        <v>1.9361779972365087</v>
      </c>
      <c r="Z47" s="21">
        <v>2.7580253847338314</v>
      </c>
      <c r="AA47" s="21">
        <v>3.7413478845105157</v>
      </c>
      <c r="AB47" s="21">
        <v>6.1109189897043716</v>
      </c>
      <c r="AC47" s="22">
        <v>9.315285958380215E-2</v>
      </c>
      <c r="AD47" s="22">
        <v>10.66345081090131</v>
      </c>
      <c r="AE47" s="22">
        <v>19.552198736845465</v>
      </c>
      <c r="AF47" s="22" t="s">
        <v>43</v>
      </c>
      <c r="AG47" s="22"/>
      <c r="AH47" s="22"/>
      <c r="AI47" s="22">
        <f t="shared" si="5"/>
        <v>0.35011801730920539</v>
      </c>
      <c r="AJ47" s="22">
        <f t="shared" si="6"/>
        <v>0.45132743362831856</v>
      </c>
      <c r="AK47" s="22">
        <f t="shared" si="7"/>
        <v>65.600981193785771</v>
      </c>
      <c r="AL47" s="22">
        <f t="shared" si="8"/>
        <v>2.3043358188345757</v>
      </c>
      <c r="AM47" s="22">
        <f t="shared" si="9"/>
        <v>0.54538371640046768</v>
      </c>
      <c r="AN47" s="22">
        <f t="shared" si="10"/>
        <v>0.44337568284129553</v>
      </c>
      <c r="AO47" s="22">
        <f t="shared" si="11"/>
        <v>0.73717426710097733</v>
      </c>
      <c r="AP47" s="22">
        <f t="shared" si="12"/>
        <v>2.9607522485690926E-2</v>
      </c>
    </row>
    <row r="48" spans="1:42" x14ac:dyDescent="0.3">
      <c r="A48" s="10" t="s">
        <v>56</v>
      </c>
      <c r="B48" s="10">
        <v>1174</v>
      </c>
      <c r="C48" s="12">
        <v>15</v>
      </c>
      <c r="D48" s="10">
        <v>5.8087</v>
      </c>
      <c r="E48" s="10">
        <v>5.7011000000000003</v>
      </c>
      <c r="F48" s="10">
        <f t="shared" si="0"/>
        <v>0.1075999999999997</v>
      </c>
      <c r="G48" s="10">
        <f t="shared" si="1"/>
        <v>1.8523938230585104</v>
      </c>
      <c r="H48" s="1">
        <v>15</v>
      </c>
      <c r="I48" s="1">
        <v>5.6243999999999996</v>
      </c>
      <c r="J48" s="13">
        <f t="shared" si="2"/>
        <v>0.18430000000000035</v>
      </c>
      <c r="K48" s="10">
        <f t="shared" si="3"/>
        <v>0.1075999999999997</v>
      </c>
      <c r="L48" s="10">
        <f t="shared" si="4"/>
        <v>58.383071079760981</v>
      </c>
      <c r="M48" s="15">
        <v>1174</v>
      </c>
      <c r="N48" s="7">
        <v>-9570</v>
      </c>
      <c r="O48" s="20">
        <v>0</v>
      </c>
      <c r="P48" s="20">
        <v>0</v>
      </c>
      <c r="Q48" s="20">
        <v>29.109418869018555</v>
      </c>
      <c r="R48" s="20">
        <v>2.6064271926879883</v>
      </c>
      <c r="S48" s="20">
        <v>29.109418869018555</v>
      </c>
      <c r="T48" s="20">
        <v>1.3198648691177368</v>
      </c>
      <c r="U48" s="20">
        <v>13.029709318485869</v>
      </c>
      <c r="V48" s="20"/>
      <c r="W48" s="20"/>
      <c r="X48" s="21">
        <v>0.51414968580422449</v>
      </c>
      <c r="Y48" s="21">
        <v>2.5587043187341938</v>
      </c>
      <c r="Z48" s="21">
        <v>2.5605778470010492</v>
      </c>
      <c r="AA48" s="21">
        <v>4.9095599999999999</v>
      </c>
      <c r="AB48" s="21">
        <v>6.7889999999999997</v>
      </c>
      <c r="AC48" s="22">
        <v>9.0570000000000012E-2</v>
      </c>
      <c r="AD48" s="22">
        <v>12.31</v>
      </c>
      <c r="AE48" s="22">
        <v>19.221</v>
      </c>
      <c r="AF48" s="22" t="s">
        <v>43</v>
      </c>
      <c r="AG48" s="22"/>
      <c r="AH48" s="22"/>
      <c r="AI48" s="22">
        <f t="shared" si="5"/>
        <v>0.20094142259414224</v>
      </c>
      <c r="AJ48" s="22">
        <f t="shared" si="6"/>
        <v>0.37716568669922657</v>
      </c>
      <c r="AK48" s="22">
        <f t="shared" si="7"/>
        <v>74.95859556144417</v>
      </c>
      <c r="AL48" s="22">
        <f t="shared" si="8"/>
        <v>3.117426800316744</v>
      </c>
      <c r="AM48" s="22">
        <f t="shared" si="9"/>
        <v>0.64044534623588789</v>
      </c>
      <c r="AN48" s="22">
        <f t="shared" si="10"/>
        <v>0.51437083892823843</v>
      </c>
      <c r="AO48" s="22">
        <f t="shared" si="11"/>
        <v>0.52154935411748693</v>
      </c>
      <c r="AP48" s="22">
        <f t="shared" si="12"/>
        <v>2.8271810168941692E-2</v>
      </c>
    </row>
    <row r="49" spans="1:42" x14ac:dyDescent="0.3">
      <c r="A49" s="10" t="s">
        <v>65</v>
      </c>
      <c r="B49" s="10">
        <v>1172</v>
      </c>
      <c r="C49" s="12">
        <v>18</v>
      </c>
      <c r="D49" s="10">
        <v>5.1803999999999997</v>
      </c>
      <c r="E49" s="10">
        <v>5.1402999999999999</v>
      </c>
      <c r="F49" s="10">
        <f t="shared" si="0"/>
        <v>4.0099999999999802E-2</v>
      </c>
      <c r="G49" s="10">
        <f t="shared" si="1"/>
        <v>0.77407150027024563</v>
      </c>
      <c r="H49" s="1">
        <v>18</v>
      </c>
      <c r="I49" s="1">
        <v>5.1235999999999997</v>
      </c>
      <c r="J49" s="13">
        <f t="shared" si="2"/>
        <v>5.6799999999999962E-2</v>
      </c>
      <c r="K49" s="10">
        <f t="shared" si="3"/>
        <v>4.0099999999999802E-2</v>
      </c>
      <c r="L49" s="10">
        <f t="shared" si="4"/>
        <v>70.598591549295477</v>
      </c>
      <c r="M49" s="15">
        <v>1172</v>
      </c>
      <c r="N49" s="7">
        <v>-9547</v>
      </c>
      <c r="O49" s="20"/>
      <c r="P49" s="20"/>
      <c r="Q49" s="20"/>
      <c r="R49" s="20"/>
      <c r="S49" s="20"/>
      <c r="T49" s="20"/>
      <c r="U49" s="20"/>
      <c r="V49" s="20"/>
      <c r="W49" s="20"/>
      <c r="X49" s="21"/>
      <c r="Y49" s="21"/>
      <c r="Z49" s="21"/>
      <c r="AA49" s="21"/>
      <c r="AB49" s="21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</row>
    <row r="50" spans="1:42" x14ac:dyDescent="0.3">
      <c r="A50" s="10" t="s">
        <v>56</v>
      </c>
      <c r="B50" s="10">
        <v>1171</v>
      </c>
      <c r="C50" s="12">
        <v>16</v>
      </c>
      <c r="D50" s="10">
        <v>5.7032999999999996</v>
      </c>
      <c r="E50" s="10">
        <v>5.5793999999999997</v>
      </c>
      <c r="F50" s="10">
        <f t="shared" si="0"/>
        <v>0.1238999999999999</v>
      </c>
      <c r="G50" s="10">
        <f t="shared" si="1"/>
        <v>2.1724264899268828</v>
      </c>
      <c r="H50" s="1">
        <v>16</v>
      </c>
      <c r="I50" s="1">
        <v>5.5103</v>
      </c>
      <c r="J50" s="13">
        <f t="shared" si="2"/>
        <v>0.19299999999999962</v>
      </c>
      <c r="K50" s="10">
        <f t="shared" si="3"/>
        <v>0.1238999999999999</v>
      </c>
      <c r="L50" s="10">
        <f t="shared" si="4"/>
        <v>64.196891191709909</v>
      </c>
      <c r="M50" s="15">
        <v>1171</v>
      </c>
      <c r="N50" s="16">
        <v>-9535.5</v>
      </c>
      <c r="O50" s="20"/>
      <c r="P50" s="20"/>
      <c r="Q50" s="20"/>
      <c r="R50" s="20"/>
      <c r="S50" s="20"/>
      <c r="T50" s="20"/>
      <c r="U50" s="20"/>
      <c r="V50" s="20"/>
      <c r="W50" s="20"/>
      <c r="X50" s="21"/>
      <c r="Y50" s="21"/>
      <c r="Z50" s="21"/>
      <c r="AA50" s="21"/>
      <c r="AB50" s="21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</row>
    <row r="51" spans="1:42" x14ac:dyDescent="0.3">
      <c r="A51" s="10" t="s">
        <v>65</v>
      </c>
      <c r="B51" s="10">
        <v>1168</v>
      </c>
      <c r="C51" s="12">
        <v>19</v>
      </c>
      <c r="D51" s="10">
        <v>5.2134</v>
      </c>
      <c r="E51" s="10">
        <v>5.1280000000000001</v>
      </c>
      <c r="F51" s="10">
        <f t="shared" si="0"/>
        <v>8.539999999999992E-2</v>
      </c>
      <c r="G51" s="10">
        <f t="shared" si="1"/>
        <v>1.6380864694824859</v>
      </c>
      <c r="H51" s="1">
        <v>19</v>
      </c>
      <c r="I51" s="1">
        <v>5.0911999999999997</v>
      </c>
      <c r="J51" s="13">
        <f t="shared" si="2"/>
        <v>0.12220000000000031</v>
      </c>
      <c r="K51" s="10">
        <f t="shared" si="3"/>
        <v>8.539999999999992E-2</v>
      </c>
      <c r="L51" s="10">
        <f t="shared" si="4"/>
        <v>69.885433715220714</v>
      </c>
      <c r="M51" s="15">
        <v>1168</v>
      </c>
      <c r="N51" s="7">
        <v>-9501</v>
      </c>
      <c r="O51" s="20">
        <v>0</v>
      </c>
      <c r="P51" s="20">
        <v>0</v>
      </c>
      <c r="Q51" s="20">
        <v>34.672336578369141</v>
      </c>
      <c r="R51" s="20">
        <v>2.9972825050354004</v>
      </c>
      <c r="S51" s="20">
        <v>34.672336578369141</v>
      </c>
      <c r="T51" s="20">
        <v>1.4654865264892578</v>
      </c>
      <c r="U51" s="20">
        <v>13.495911470965231</v>
      </c>
      <c r="V51" s="20"/>
      <c r="W51" s="20"/>
      <c r="X51" s="21">
        <v>0.54300000000000004</v>
      </c>
      <c r="Y51" s="21">
        <v>2.7542</v>
      </c>
      <c r="Z51" s="21">
        <v>3.2341000000000002</v>
      </c>
      <c r="AA51" s="21">
        <v>3.89</v>
      </c>
      <c r="AB51" s="21">
        <v>6.2642000000000007</v>
      </c>
      <c r="AC51" s="22">
        <v>8.7599999999999997E-2</v>
      </c>
      <c r="AD51" s="22">
        <v>14.540000000000001</v>
      </c>
      <c r="AE51" s="22">
        <v>23.21</v>
      </c>
      <c r="AF51" s="22" t="s">
        <v>43</v>
      </c>
      <c r="AG51" s="22"/>
      <c r="AH51" s="22"/>
      <c r="AI51" s="22">
        <f t="shared" si="5"/>
        <v>0.19715343838501201</v>
      </c>
      <c r="AJ51" s="22">
        <f t="shared" si="6"/>
        <v>0.51628300501261137</v>
      </c>
      <c r="AK51" s="22">
        <f t="shared" si="7"/>
        <v>71.509132420091333</v>
      </c>
      <c r="AL51" s="22">
        <f t="shared" si="8"/>
        <v>2.2223184193438672</v>
      </c>
      <c r="AM51" s="22">
        <f t="shared" si="9"/>
        <v>0.62645411460577338</v>
      </c>
      <c r="AN51" s="22">
        <f t="shared" si="10"/>
        <v>0.42744848804626101</v>
      </c>
      <c r="AO51" s="22">
        <f t="shared" si="11"/>
        <v>0.83138817480719795</v>
      </c>
      <c r="AP51" s="22">
        <f t="shared" si="12"/>
        <v>3.6918949771689497E-2</v>
      </c>
    </row>
    <row r="52" spans="1:42" x14ac:dyDescent="0.3">
      <c r="A52" s="10" t="s">
        <v>65</v>
      </c>
      <c r="B52" s="10">
        <v>1164</v>
      </c>
      <c r="C52" s="12">
        <v>20</v>
      </c>
      <c r="D52" s="10">
        <v>4.6726999999999999</v>
      </c>
      <c r="E52" s="10">
        <v>4.6177999999999999</v>
      </c>
      <c r="F52" s="10">
        <f t="shared" si="0"/>
        <v>5.4899999999999949E-2</v>
      </c>
      <c r="G52" s="10">
        <f t="shared" si="1"/>
        <v>1.1749095811843249</v>
      </c>
      <c r="H52" s="1">
        <v>20</v>
      </c>
      <c r="I52" s="1">
        <v>4.5967000000000002</v>
      </c>
      <c r="J52" s="13">
        <f t="shared" si="2"/>
        <v>7.5999999999999623E-2</v>
      </c>
      <c r="K52" s="10">
        <f t="shared" si="3"/>
        <v>5.4899999999999949E-2</v>
      </c>
      <c r="L52" s="10">
        <f t="shared" si="4"/>
        <v>72.236842105263449</v>
      </c>
      <c r="M52" s="15">
        <v>1164</v>
      </c>
      <c r="N52" s="7">
        <v>-9455</v>
      </c>
      <c r="O52" s="20"/>
      <c r="P52" s="20"/>
      <c r="Q52" s="20"/>
      <c r="R52" s="20"/>
      <c r="S52" s="20"/>
      <c r="T52" s="20"/>
      <c r="U52" s="20"/>
      <c r="V52" s="20"/>
      <c r="W52" s="20"/>
      <c r="X52" s="21"/>
      <c r="Y52" s="21"/>
      <c r="Z52" s="21"/>
      <c r="AA52" s="21"/>
      <c r="AB52" s="21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</row>
    <row r="53" spans="1:42" x14ac:dyDescent="0.3">
      <c r="A53" s="10" t="s">
        <v>65</v>
      </c>
      <c r="B53" s="10">
        <v>1160</v>
      </c>
      <c r="C53" s="12">
        <v>21</v>
      </c>
      <c r="D53" s="10">
        <v>5.3177000000000003</v>
      </c>
      <c r="E53" s="10">
        <v>5.2557</v>
      </c>
      <c r="F53" s="10">
        <f t="shared" si="0"/>
        <v>6.2000000000000277E-2</v>
      </c>
      <c r="G53" s="10">
        <f t="shared" si="1"/>
        <v>1.1659175959531427</v>
      </c>
      <c r="H53" s="1">
        <v>21</v>
      </c>
      <c r="I53" s="1">
        <v>5.2305000000000001</v>
      </c>
      <c r="J53" s="13">
        <f t="shared" si="2"/>
        <v>8.7200000000000166E-2</v>
      </c>
      <c r="K53" s="10">
        <f t="shared" si="3"/>
        <v>6.2000000000000277E-2</v>
      </c>
      <c r="L53" s="10">
        <f t="shared" si="4"/>
        <v>71.10091743119284</v>
      </c>
      <c r="M53" s="15">
        <v>1160</v>
      </c>
      <c r="N53" s="7">
        <v>-9408</v>
      </c>
      <c r="O53" s="20">
        <v>0</v>
      </c>
      <c r="P53" s="20">
        <v>0</v>
      </c>
      <c r="Q53" s="20">
        <v>35.009271220000002</v>
      </c>
      <c r="R53" s="20">
        <v>3.0897812199999999</v>
      </c>
      <c r="S53" s="20">
        <v>35.009271220000002</v>
      </c>
      <c r="T53" s="20">
        <v>1.411128771</v>
      </c>
      <c r="U53" s="20">
        <v>13.219107389314336</v>
      </c>
      <c r="V53" s="20"/>
      <c r="W53" s="20"/>
      <c r="X53" s="21">
        <v>0.56699999999999995</v>
      </c>
      <c r="Y53" s="21">
        <v>2.6539999999999999</v>
      </c>
      <c r="Z53" s="21">
        <v>3.3450000000000002</v>
      </c>
      <c r="AA53" s="21">
        <v>3.9756</v>
      </c>
      <c r="AB53" s="21">
        <v>6.1040000000000001</v>
      </c>
      <c r="AC53" s="22">
        <v>8.2300000000000012E-2</v>
      </c>
      <c r="AD53" s="22">
        <v>15.67</v>
      </c>
      <c r="AE53" s="22">
        <v>25.64</v>
      </c>
      <c r="AF53" s="22">
        <v>4.2378</v>
      </c>
      <c r="AG53" s="22"/>
      <c r="AH53" s="22"/>
      <c r="AI53" s="22">
        <f t="shared" si="5"/>
        <v>0.21363978899773925</v>
      </c>
      <c r="AJ53" s="22">
        <f t="shared" si="6"/>
        <v>0.54800131061598956</v>
      </c>
      <c r="AK53" s="22">
        <f t="shared" si="7"/>
        <v>74.167679222357222</v>
      </c>
      <c r="AL53" s="22">
        <f t="shared" si="8"/>
        <v>2.1514499252615842</v>
      </c>
      <c r="AM53" s="22">
        <f t="shared" si="9"/>
        <v>0.61115444617784709</v>
      </c>
      <c r="AN53" s="22">
        <f t="shared" si="10"/>
        <v>0.43256151567757956</v>
      </c>
      <c r="AO53" s="22">
        <f t="shared" si="11"/>
        <v>0.84138243284032599</v>
      </c>
      <c r="AP53" s="22">
        <f t="shared" si="12"/>
        <v>4.0643985419198052E-2</v>
      </c>
    </row>
    <row r="54" spans="1:42" x14ac:dyDescent="0.3">
      <c r="A54" s="10" t="s">
        <v>65</v>
      </c>
      <c r="B54" s="10">
        <v>1156</v>
      </c>
      <c r="C54" s="12">
        <v>22</v>
      </c>
      <c r="D54" s="10">
        <v>5.5606</v>
      </c>
      <c r="E54" s="10">
        <v>5.4756999999999998</v>
      </c>
      <c r="F54" s="10">
        <f t="shared" si="0"/>
        <v>8.4900000000000198E-2</v>
      </c>
      <c r="G54" s="10">
        <f t="shared" si="1"/>
        <v>1.5268136532028953</v>
      </c>
      <c r="H54" s="5">
        <v>22</v>
      </c>
      <c r="I54" s="5">
        <v>5.4474</v>
      </c>
      <c r="J54" s="13">
        <f t="shared" si="2"/>
        <v>0.11319999999999997</v>
      </c>
      <c r="K54" s="10">
        <f t="shared" si="3"/>
        <v>8.4900000000000198E-2</v>
      </c>
      <c r="L54" s="10">
        <f t="shared" si="4"/>
        <v>75.000000000000199</v>
      </c>
      <c r="M54" s="15">
        <v>1156</v>
      </c>
      <c r="N54" s="7">
        <v>-9360</v>
      </c>
      <c r="O54" s="20"/>
      <c r="P54" s="20"/>
      <c r="Q54" s="20"/>
      <c r="R54" s="20"/>
      <c r="S54" s="20"/>
      <c r="T54" s="20"/>
      <c r="U54" s="20"/>
      <c r="V54" s="20"/>
      <c r="W54" s="20"/>
      <c r="X54" s="21"/>
      <c r="Y54" s="21"/>
      <c r="Z54" s="21"/>
      <c r="AA54" s="21"/>
      <c r="AB54" s="21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</row>
    <row r="55" spans="1:42" x14ac:dyDescent="0.3">
      <c r="A55" s="10" t="s">
        <v>65</v>
      </c>
      <c r="B55" s="10">
        <v>1152</v>
      </c>
      <c r="C55" s="12">
        <v>23</v>
      </c>
      <c r="D55" s="10">
        <v>5.0865999999999998</v>
      </c>
      <c r="E55" s="10">
        <v>5.0213999999999999</v>
      </c>
      <c r="F55" s="10">
        <f t="shared" si="0"/>
        <v>6.5199999999999925E-2</v>
      </c>
      <c r="G55" s="10">
        <f t="shared" si="1"/>
        <v>1.2817992372114955</v>
      </c>
      <c r="H55" s="1">
        <v>23</v>
      </c>
      <c r="I55" s="1">
        <v>4.9996</v>
      </c>
      <c r="J55" s="13">
        <f t="shared" si="2"/>
        <v>8.6999999999999744E-2</v>
      </c>
      <c r="K55" s="10">
        <f t="shared" si="3"/>
        <v>6.5199999999999925E-2</v>
      </c>
      <c r="L55" s="10">
        <f t="shared" si="4"/>
        <v>74.942528735632322</v>
      </c>
      <c r="M55" s="15">
        <v>1152</v>
      </c>
      <c r="N55" s="7">
        <v>-9312</v>
      </c>
      <c r="O55" s="20">
        <v>0</v>
      </c>
      <c r="P55" s="20">
        <v>0</v>
      </c>
      <c r="Q55" s="20">
        <v>36.632644653320313</v>
      </c>
      <c r="R55" s="20">
        <v>3.1230180263519287</v>
      </c>
      <c r="S55" s="20">
        <v>36.632644653320313</v>
      </c>
      <c r="T55" s="20">
        <v>1.204328179359436</v>
      </c>
      <c r="U55" s="20">
        <v>13.684866711703572</v>
      </c>
      <c r="V55" s="20"/>
      <c r="W55" s="20"/>
      <c r="X55" s="21">
        <v>0.43</v>
      </c>
      <c r="Y55" s="21">
        <v>2.34</v>
      </c>
      <c r="Z55" s="21">
        <v>3.109</v>
      </c>
      <c r="AA55" s="21">
        <v>3.5722580000000002</v>
      </c>
      <c r="AB55" s="21">
        <v>6.343</v>
      </c>
      <c r="AC55" s="22">
        <v>7.8600000000000003E-2</v>
      </c>
      <c r="AD55" s="22">
        <v>16.54</v>
      </c>
      <c r="AE55" s="22">
        <v>28.98</v>
      </c>
      <c r="AF55" s="22">
        <v>12.344799999999999</v>
      </c>
      <c r="AG55" s="22"/>
      <c r="AH55" s="22"/>
      <c r="AI55" s="22">
        <f t="shared" si="5"/>
        <v>0.18376068376068377</v>
      </c>
      <c r="AJ55" s="22">
        <f t="shared" si="6"/>
        <v>0.4901466183194072</v>
      </c>
      <c r="AK55" s="22">
        <f t="shared" si="7"/>
        <v>80.699745547073789</v>
      </c>
      <c r="AL55" s="22">
        <f t="shared" si="8"/>
        <v>2.0399671920231586</v>
      </c>
      <c r="AM55" s="22">
        <f t="shared" si="9"/>
        <v>0.57073844030365761</v>
      </c>
      <c r="AN55" s="22">
        <f t="shared" si="10"/>
        <v>0.5266836821317048</v>
      </c>
      <c r="AO55" s="22">
        <f t="shared" si="11"/>
        <v>0.87031787737615807</v>
      </c>
      <c r="AP55" s="22">
        <f t="shared" si="12"/>
        <v>3.9554707379134864E-2</v>
      </c>
    </row>
    <row r="56" spans="1:42" x14ac:dyDescent="0.3">
      <c r="A56" s="10" t="s">
        <v>65</v>
      </c>
      <c r="B56" s="10">
        <v>1148</v>
      </c>
      <c r="C56" s="12">
        <v>24</v>
      </c>
      <c r="D56" s="10">
        <v>5.3703000000000003</v>
      </c>
      <c r="E56" s="10">
        <v>5.3080999999999996</v>
      </c>
      <c r="F56" s="10">
        <f t="shared" si="0"/>
        <v>6.2200000000000699E-2</v>
      </c>
      <c r="G56" s="10">
        <f t="shared" si="1"/>
        <v>1.1582220732547659</v>
      </c>
      <c r="H56" s="1">
        <v>24</v>
      </c>
      <c r="I56" s="1">
        <v>5.2891000000000004</v>
      </c>
      <c r="J56" s="13">
        <f t="shared" si="2"/>
        <v>8.1199999999999939E-2</v>
      </c>
      <c r="K56" s="10">
        <f t="shared" si="3"/>
        <v>6.2200000000000699E-2</v>
      </c>
      <c r="L56" s="10">
        <f t="shared" si="4"/>
        <v>76.600985221675799</v>
      </c>
      <c r="M56" s="15">
        <v>1148</v>
      </c>
      <c r="N56" s="7">
        <v>-9260</v>
      </c>
      <c r="O56" s="20"/>
      <c r="P56" s="20"/>
      <c r="Q56" s="20"/>
      <c r="R56" s="20"/>
      <c r="S56" s="20"/>
      <c r="T56" s="20"/>
      <c r="U56" s="20"/>
      <c r="V56" s="20"/>
      <c r="W56" s="20"/>
      <c r="X56" s="21"/>
      <c r="Y56" s="21"/>
      <c r="Z56" s="21"/>
      <c r="AA56" s="21"/>
      <c r="AB56" s="21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</row>
    <row r="57" spans="1:42" x14ac:dyDescent="0.3">
      <c r="A57" s="10" t="s">
        <v>65</v>
      </c>
      <c r="B57" s="10">
        <v>1144</v>
      </c>
      <c r="C57" s="12">
        <v>25</v>
      </c>
      <c r="D57" s="10">
        <v>5.2821999999999996</v>
      </c>
      <c r="E57" s="10">
        <v>5.2161999999999997</v>
      </c>
      <c r="F57" s="10">
        <f t="shared" si="0"/>
        <v>6.5999999999999837E-2</v>
      </c>
      <c r="G57" s="10">
        <f t="shared" si="1"/>
        <v>1.2494793835901679</v>
      </c>
      <c r="H57" s="1">
        <v>25</v>
      </c>
      <c r="I57" s="1">
        <v>5.1963999999999997</v>
      </c>
      <c r="J57" s="13">
        <f t="shared" si="2"/>
        <v>8.5799999999999876E-2</v>
      </c>
      <c r="K57" s="10">
        <f t="shared" si="3"/>
        <v>6.5999999999999837E-2</v>
      </c>
      <c r="L57" s="10">
        <f t="shared" si="4"/>
        <v>76.923076923076835</v>
      </c>
      <c r="M57" s="15">
        <v>1144</v>
      </c>
      <c r="N57" s="7">
        <v>-9209</v>
      </c>
      <c r="O57" s="20">
        <v>0</v>
      </c>
      <c r="P57" s="20">
        <v>0</v>
      </c>
      <c r="Q57" s="20">
        <v>38.84820556640625</v>
      </c>
      <c r="R57" s="20">
        <v>3.2758584022521973</v>
      </c>
      <c r="S57" s="20">
        <v>38.84820556640625</v>
      </c>
      <c r="T57" s="20">
        <v>0.97210574150085449</v>
      </c>
      <c r="U57" s="20">
        <v>13.835429047537742</v>
      </c>
      <c r="V57" s="20"/>
      <c r="W57" s="20"/>
      <c r="X57" s="21">
        <v>0.37</v>
      </c>
      <c r="Y57" s="21">
        <v>1.37</v>
      </c>
      <c r="Z57" s="21">
        <v>1.234</v>
      </c>
      <c r="AA57" s="21">
        <v>1.6777</v>
      </c>
      <c r="AB57" s="21">
        <v>6.3890000000000002</v>
      </c>
      <c r="AC57" s="22">
        <v>7.4300000000000005E-2</v>
      </c>
      <c r="AD57" s="22">
        <v>14.32</v>
      </c>
      <c r="AE57" s="22">
        <v>34.21</v>
      </c>
      <c r="AF57" s="22">
        <v>3.7755999999999998</v>
      </c>
      <c r="AG57" s="22"/>
      <c r="AH57" s="22"/>
      <c r="AI57" s="22">
        <f t="shared" si="5"/>
        <v>0.27007299270072993</v>
      </c>
      <c r="AJ57" s="22">
        <f t="shared" si="6"/>
        <v>0.1931444670527469</v>
      </c>
      <c r="AK57" s="22">
        <f t="shared" si="7"/>
        <v>85.989232839838493</v>
      </c>
      <c r="AL57" s="22">
        <f t="shared" si="8"/>
        <v>2.769611021069692</v>
      </c>
      <c r="AM57" s="22">
        <f t="shared" si="9"/>
        <v>0.4185910552470038</v>
      </c>
      <c r="AN57" s="22">
        <f t="shared" si="10"/>
        <v>0.65723302797655414</v>
      </c>
      <c r="AO57" s="22">
        <f t="shared" si="11"/>
        <v>0.73553078619538659</v>
      </c>
      <c r="AP57" s="22">
        <f t="shared" si="12"/>
        <v>1.6608344549125166E-2</v>
      </c>
    </row>
    <row r="58" spans="1:42" x14ac:dyDescent="0.3">
      <c r="A58" s="10" t="s">
        <v>65</v>
      </c>
      <c r="B58" s="10">
        <v>1140</v>
      </c>
      <c r="C58" s="12">
        <v>31</v>
      </c>
      <c r="D58" s="10">
        <v>4.8852000000000002</v>
      </c>
      <c r="E58" s="10">
        <v>4.8113999999999999</v>
      </c>
      <c r="F58" s="10">
        <f t="shared" si="0"/>
        <v>7.380000000000031E-2</v>
      </c>
      <c r="G58" s="10">
        <f t="shared" si="1"/>
        <v>1.5106853352984588</v>
      </c>
      <c r="H58" s="1">
        <v>31</v>
      </c>
      <c r="I58" s="1">
        <v>4.7897999999999996</v>
      </c>
      <c r="J58" s="13">
        <f t="shared" si="2"/>
        <v>9.5400000000000595E-2</v>
      </c>
      <c r="K58" s="10">
        <f t="shared" si="3"/>
        <v>7.380000000000031E-2</v>
      </c>
      <c r="L58" s="10">
        <f t="shared" si="4"/>
        <v>77.358490566037574</v>
      </c>
      <c r="M58" s="15">
        <v>1140</v>
      </c>
      <c r="N58" s="7">
        <v>-9157</v>
      </c>
      <c r="O58" s="20"/>
      <c r="P58" s="20"/>
      <c r="Q58" s="20"/>
      <c r="R58" s="20"/>
      <c r="S58" s="20"/>
      <c r="T58" s="20"/>
      <c r="U58" s="20"/>
      <c r="V58" s="20"/>
      <c r="W58" s="20"/>
      <c r="X58" s="21"/>
      <c r="Y58" s="21"/>
      <c r="Z58" s="21"/>
      <c r="AA58" s="21"/>
      <c r="AB58" s="21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</row>
    <row r="59" spans="1:42" x14ac:dyDescent="0.3">
      <c r="A59" s="10" t="s">
        <v>65</v>
      </c>
      <c r="B59" s="10">
        <v>1136</v>
      </c>
      <c r="C59" s="12">
        <v>33</v>
      </c>
      <c r="D59" s="10">
        <v>4.6981000000000002</v>
      </c>
      <c r="E59" s="10">
        <v>4.6372999999999998</v>
      </c>
      <c r="F59" s="10">
        <f t="shared" si="0"/>
        <v>6.0800000000000409E-2</v>
      </c>
      <c r="G59" s="10">
        <f t="shared" si="1"/>
        <v>1.2941401843298441</v>
      </c>
      <c r="H59" s="1">
        <v>33</v>
      </c>
      <c r="I59" s="1">
        <v>4.6201999999999996</v>
      </c>
      <c r="J59" s="13">
        <f t="shared" si="2"/>
        <v>7.7900000000000524E-2</v>
      </c>
      <c r="K59" s="10">
        <f t="shared" si="3"/>
        <v>6.0800000000000409E-2</v>
      </c>
      <c r="L59" s="10">
        <f t="shared" si="4"/>
        <v>78.048780487804876</v>
      </c>
      <c r="M59" s="15">
        <v>1136</v>
      </c>
      <c r="N59" s="7">
        <v>-9105</v>
      </c>
      <c r="O59" s="20">
        <v>0</v>
      </c>
      <c r="P59" s="20">
        <v>0</v>
      </c>
      <c r="Q59" s="20">
        <v>37.875194549560547</v>
      </c>
      <c r="R59" s="20">
        <v>3.2914342880249023</v>
      </c>
      <c r="S59" s="20">
        <v>37.875194549560547</v>
      </c>
      <c r="T59" s="20">
        <v>1.0661230087280273</v>
      </c>
      <c r="U59" s="20">
        <v>13.425067343818407</v>
      </c>
      <c r="V59" s="20"/>
      <c r="W59" s="20"/>
      <c r="X59" s="21">
        <v>0.34339999999999998</v>
      </c>
      <c r="Y59" s="21">
        <v>1.2333400000000001</v>
      </c>
      <c r="Z59" s="21">
        <v>1.1087782000000002</v>
      </c>
      <c r="AA59" s="21">
        <v>1.7467999999999999</v>
      </c>
      <c r="AB59" s="21">
        <v>6.1555999999999997</v>
      </c>
      <c r="AC59" s="22">
        <v>7.3787999999999992E-2</v>
      </c>
      <c r="AD59" s="22">
        <v>14.221</v>
      </c>
      <c r="AE59" s="22">
        <v>42.21</v>
      </c>
      <c r="AF59" s="22">
        <v>4.7779999999999996</v>
      </c>
      <c r="AG59" s="22"/>
      <c r="AH59" s="22"/>
      <c r="AI59" s="22">
        <f t="shared" si="5"/>
        <v>0.27843092740039238</v>
      </c>
      <c r="AJ59" s="22">
        <f t="shared" si="6"/>
        <v>0.18012512184027554</v>
      </c>
      <c r="AK59" s="22">
        <f t="shared" si="7"/>
        <v>83.422778771615981</v>
      </c>
      <c r="AL59" s="22">
        <f t="shared" si="8"/>
        <v>2.9974795680506703</v>
      </c>
      <c r="AM59" s="22">
        <f t="shared" si="9"/>
        <v>0.33691068467187868</v>
      </c>
      <c r="AN59" s="22">
        <f t="shared" si="10"/>
        <v>0.57738177955132386</v>
      </c>
      <c r="AO59" s="22">
        <f t="shared" si="11"/>
        <v>0.63474822532631114</v>
      </c>
      <c r="AP59" s="22">
        <f t="shared" si="12"/>
        <v>1.5026538190491684E-2</v>
      </c>
    </row>
    <row r="60" spans="1:42" x14ac:dyDescent="0.3">
      <c r="A60" s="10" t="s">
        <v>65</v>
      </c>
      <c r="B60" s="10">
        <v>1132</v>
      </c>
      <c r="C60" s="12">
        <v>34</v>
      </c>
      <c r="D60" s="10">
        <v>5.2373000000000003</v>
      </c>
      <c r="E60" s="10">
        <v>5.1668000000000003</v>
      </c>
      <c r="F60" s="10">
        <f t="shared" si="0"/>
        <v>7.0500000000000007E-2</v>
      </c>
      <c r="G60" s="10">
        <f t="shared" si="1"/>
        <v>1.3461134554064118</v>
      </c>
      <c r="H60" s="1">
        <v>34</v>
      </c>
      <c r="I60" s="1">
        <v>5.1464999999999996</v>
      </c>
      <c r="J60" s="13">
        <f t="shared" si="2"/>
        <v>9.0800000000000658E-2</v>
      </c>
      <c r="K60" s="10">
        <f t="shared" si="3"/>
        <v>7.0500000000000007E-2</v>
      </c>
      <c r="L60" s="10">
        <f t="shared" si="4"/>
        <v>77.643171806166848</v>
      </c>
      <c r="M60" s="15">
        <v>1132</v>
      </c>
      <c r="N60" s="7">
        <v>-9053</v>
      </c>
      <c r="O60" s="20"/>
      <c r="P60" s="20"/>
      <c r="Q60" s="20"/>
      <c r="R60" s="20"/>
      <c r="S60" s="20"/>
      <c r="T60" s="20"/>
      <c r="U60" s="20"/>
      <c r="V60" s="20"/>
      <c r="W60" s="20"/>
      <c r="X60" s="21"/>
      <c r="Y60" s="21"/>
      <c r="Z60" s="21"/>
      <c r="AA60" s="21"/>
      <c r="AB60" s="21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</row>
    <row r="61" spans="1:42" x14ac:dyDescent="0.3">
      <c r="A61" s="10" t="s">
        <v>65</v>
      </c>
      <c r="B61" s="10">
        <v>1128</v>
      </c>
      <c r="C61" s="12">
        <v>35</v>
      </c>
      <c r="D61" s="10">
        <v>4.7316000000000003</v>
      </c>
      <c r="E61" s="10">
        <v>4.6571999999999996</v>
      </c>
      <c r="F61" s="10">
        <f t="shared" si="0"/>
        <v>7.4400000000000688E-2</v>
      </c>
      <c r="G61" s="10">
        <f t="shared" si="1"/>
        <v>1.5724067968552009</v>
      </c>
      <c r="H61" s="1">
        <v>35</v>
      </c>
      <c r="I61" s="1">
        <v>4.6322999999999999</v>
      </c>
      <c r="J61" s="13">
        <f t="shared" si="2"/>
        <v>9.9300000000000388E-2</v>
      </c>
      <c r="K61" s="10">
        <f t="shared" si="3"/>
        <v>7.4400000000000688E-2</v>
      </c>
      <c r="L61" s="10">
        <f t="shared" si="4"/>
        <v>74.924471299094051</v>
      </c>
      <c r="M61" s="15">
        <v>1128</v>
      </c>
      <c r="N61" s="7">
        <v>-9000</v>
      </c>
      <c r="O61" s="20">
        <v>0</v>
      </c>
      <c r="P61" s="20">
        <v>0</v>
      </c>
      <c r="Q61" s="20">
        <v>38.646087646484375</v>
      </c>
      <c r="R61" s="20">
        <v>3.4518036842346191</v>
      </c>
      <c r="S61" s="20">
        <v>38.646087646484375</v>
      </c>
      <c r="T61" s="20">
        <v>0.90915811061859131</v>
      </c>
      <c r="U61" s="20">
        <v>13.061896439869262</v>
      </c>
      <c r="V61" s="20"/>
      <c r="W61" s="20"/>
      <c r="X61" s="21">
        <v>0.35321000000000002</v>
      </c>
      <c r="Y61" s="21">
        <v>1.190971</v>
      </c>
      <c r="Z61" s="21">
        <v>1.2341120000000001</v>
      </c>
      <c r="AA61" s="21">
        <v>1.66862</v>
      </c>
      <c r="AB61" s="21">
        <v>6.2889210000000002</v>
      </c>
      <c r="AC61" s="22">
        <v>7.2388099999999997E-2</v>
      </c>
      <c r="AD61" s="22">
        <v>17.661999999999999</v>
      </c>
      <c r="AE61" s="22">
        <v>37.781199999999998</v>
      </c>
      <c r="AF61" s="22">
        <v>8.2348700000000008</v>
      </c>
      <c r="AG61" s="22"/>
      <c r="AH61" s="22"/>
      <c r="AI61" s="22">
        <f t="shared" si="5"/>
        <v>0.29657313234327287</v>
      </c>
      <c r="AJ61" s="22">
        <f t="shared" si="6"/>
        <v>0.19623588847753057</v>
      </c>
      <c r="AK61" s="22">
        <f t="shared" si="7"/>
        <v>86.877829366981601</v>
      </c>
      <c r="AL61" s="22">
        <f t="shared" si="8"/>
        <v>2.6033301677643514</v>
      </c>
      <c r="AM61" s="22">
        <f t="shared" si="9"/>
        <v>0.46748118111653414</v>
      </c>
      <c r="AN61" s="22">
        <f t="shared" si="10"/>
        <v>0.69173017614296128</v>
      </c>
      <c r="AO61" s="22">
        <f t="shared" si="11"/>
        <v>0.73960038834485986</v>
      </c>
      <c r="AP61" s="22">
        <f t="shared" si="12"/>
        <v>1.7048548034828932E-2</v>
      </c>
    </row>
    <row r="62" spans="1:42" x14ac:dyDescent="0.3">
      <c r="A62" s="10" t="s">
        <v>65</v>
      </c>
      <c r="B62" s="10">
        <v>1124</v>
      </c>
      <c r="C62" s="12">
        <v>36</v>
      </c>
      <c r="D62" s="10">
        <v>5.5094000000000003</v>
      </c>
      <c r="E62" s="10">
        <v>5.4589999999999996</v>
      </c>
      <c r="F62" s="10">
        <f t="shared" si="0"/>
        <v>5.0400000000000666E-2</v>
      </c>
      <c r="G62" s="10">
        <f t="shared" si="1"/>
        <v>0.91480015972702411</v>
      </c>
      <c r="H62" s="1">
        <v>36</v>
      </c>
      <c r="I62" s="1">
        <v>5.4439000000000002</v>
      </c>
      <c r="J62" s="13">
        <f t="shared" si="2"/>
        <v>6.5500000000000114E-2</v>
      </c>
      <c r="K62" s="10">
        <f t="shared" si="3"/>
        <v>5.0400000000000666E-2</v>
      </c>
      <c r="L62" s="10">
        <f t="shared" si="4"/>
        <v>76.946564885497068</v>
      </c>
      <c r="M62" s="15">
        <v>1124</v>
      </c>
      <c r="N62" s="7">
        <v>-8947</v>
      </c>
      <c r="O62" s="20"/>
      <c r="P62" s="20"/>
      <c r="Q62" s="20"/>
      <c r="R62" s="20"/>
      <c r="S62" s="20"/>
      <c r="T62" s="20"/>
      <c r="U62" s="20"/>
      <c r="V62" s="20"/>
      <c r="W62" s="20"/>
      <c r="X62" s="21"/>
      <c r="Y62" s="21"/>
      <c r="Z62" s="21"/>
      <c r="AA62" s="21"/>
      <c r="AB62" s="21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</row>
    <row r="63" spans="1:42" x14ac:dyDescent="0.3">
      <c r="A63" s="10" t="s">
        <v>65</v>
      </c>
      <c r="B63" s="10">
        <v>1120</v>
      </c>
      <c r="C63" s="12">
        <v>37</v>
      </c>
      <c r="D63" s="10">
        <v>4.5484999999999998</v>
      </c>
      <c r="E63" s="10">
        <v>4.4565999999999999</v>
      </c>
      <c r="F63" s="10">
        <f t="shared" si="0"/>
        <v>9.1899999999999871E-2</v>
      </c>
      <c r="G63" s="10">
        <f t="shared" si="1"/>
        <v>2.020446300978342</v>
      </c>
      <c r="H63" s="1">
        <v>37</v>
      </c>
      <c r="I63" s="1">
        <v>4.43</v>
      </c>
      <c r="J63" s="13">
        <f t="shared" si="2"/>
        <v>0.11850000000000005</v>
      </c>
      <c r="K63" s="10">
        <f t="shared" si="3"/>
        <v>9.1899999999999871E-2</v>
      </c>
      <c r="L63" s="10">
        <f t="shared" si="4"/>
        <v>77.552742616033612</v>
      </c>
      <c r="M63" s="15">
        <v>1120</v>
      </c>
      <c r="N63" s="7">
        <v>-8895</v>
      </c>
      <c r="O63" s="20">
        <v>0</v>
      </c>
      <c r="P63" s="20">
        <v>0</v>
      </c>
      <c r="Q63" s="20">
        <v>39.767808111999997</v>
      </c>
      <c r="R63" s="20">
        <v>3.42300812</v>
      </c>
      <c r="S63" s="20">
        <v>39.767808111999997</v>
      </c>
      <c r="T63" s="20">
        <v>0.89609812877170003</v>
      </c>
      <c r="U63" s="20">
        <v>13.554094674676572</v>
      </c>
      <c r="V63" s="20"/>
      <c r="W63" s="20"/>
      <c r="X63" s="21">
        <v>0.48</v>
      </c>
      <c r="Y63" s="21">
        <v>1.0712630000000001</v>
      </c>
      <c r="Z63" s="21">
        <v>3.2359881000000001</v>
      </c>
      <c r="AA63" s="21">
        <v>1.758456</v>
      </c>
      <c r="AB63" s="21">
        <v>7.0889120000000005</v>
      </c>
      <c r="AC63" s="22">
        <v>7.0443000000000006E-2</v>
      </c>
      <c r="AD63" s="22">
        <v>18.998260000000002</v>
      </c>
      <c r="AE63" s="22">
        <v>34.223100000000002</v>
      </c>
      <c r="AF63" s="22">
        <v>10.344200000000001</v>
      </c>
      <c r="AG63" s="22"/>
      <c r="AH63" s="22"/>
      <c r="AI63" s="22">
        <f t="shared" si="5"/>
        <v>0.44806924163347372</v>
      </c>
      <c r="AJ63" s="22">
        <f t="shared" si="6"/>
        <v>0.45648586130001328</v>
      </c>
      <c r="AK63" s="22">
        <f t="shared" si="7"/>
        <v>100.63330636117145</v>
      </c>
      <c r="AL63" s="22">
        <f t="shared" si="8"/>
        <v>1.0227846635159135</v>
      </c>
      <c r="AM63" s="22">
        <f t="shared" si="9"/>
        <v>0.55512972232205737</v>
      </c>
      <c r="AN63" s="22">
        <f t="shared" si="10"/>
        <v>0.79108657549781036</v>
      </c>
      <c r="AO63" s="22">
        <f t="shared" si="11"/>
        <v>1.8402439981438263</v>
      </c>
      <c r="AP63" s="22">
        <f t="shared" si="12"/>
        <v>4.5937681529747448E-2</v>
      </c>
    </row>
    <row r="64" spans="1:42" x14ac:dyDescent="0.3">
      <c r="A64" s="10" t="s">
        <v>65</v>
      </c>
      <c r="B64" s="10">
        <v>1116</v>
      </c>
      <c r="C64" s="12">
        <v>38</v>
      </c>
      <c r="D64" s="10">
        <v>5.4101999999999997</v>
      </c>
      <c r="E64" s="10">
        <v>5.3135000000000003</v>
      </c>
      <c r="F64" s="10">
        <f t="shared" si="0"/>
        <v>9.6699999999999342E-2</v>
      </c>
      <c r="G64" s="10">
        <f t="shared" si="1"/>
        <v>1.7873646075930529</v>
      </c>
      <c r="H64" s="1">
        <v>38</v>
      </c>
      <c r="I64" s="1">
        <v>5.2854000000000001</v>
      </c>
      <c r="J64" s="13">
        <f t="shared" si="2"/>
        <v>0.12479999999999958</v>
      </c>
      <c r="K64" s="10">
        <f t="shared" si="3"/>
        <v>9.6699999999999342E-2</v>
      </c>
      <c r="L64" s="10">
        <f t="shared" si="4"/>
        <v>77.483974358974095</v>
      </c>
      <c r="M64" s="15">
        <v>1116</v>
      </c>
      <c r="N64" s="7">
        <v>-8841</v>
      </c>
      <c r="O64" s="20"/>
      <c r="P64" s="20"/>
      <c r="Q64" s="20"/>
      <c r="R64" s="20"/>
      <c r="S64" s="20"/>
      <c r="T64" s="20"/>
      <c r="U64" s="20"/>
      <c r="V64" s="20"/>
      <c r="W64" s="20"/>
      <c r="X64" s="21"/>
      <c r="Y64" s="21"/>
      <c r="Z64" s="21"/>
      <c r="AA64" s="21"/>
      <c r="AB64" s="21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</row>
    <row r="65" spans="1:42" x14ac:dyDescent="0.3">
      <c r="A65" s="10" t="s">
        <v>65</v>
      </c>
      <c r="B65" s="10">
        <v>1112</v>
      </c>
      <c r="C65" s="12">
        <v>39</v>
      </c>
      <c r="D65" s="10">
        <v>5.2561999999999998</v>
      </c>
      <c r="E65" s="10">
        <v>5.1760000000000002</v>
      </c>
      <c r="F65" s="10">
        <f t="shared" si="0"/>
        <v>8.0199999999999605E-2</v>
      </c>
      <c r="G65" s="10">
        <f t="shared" si="1"/>
        <v>1.525817130246178</v>
      </c>
      <c r="H65" s="1">
        <v>39</v>
      </c>
      <c r="I65" s="1">
        <v>5.1540999999999997</v>
      </c>
      <c r="J65" s="13">
        <f t="shared" si="2"/>
        <v>0.10210000000000008</v>
      </c>
      <c r="K65" s="10">
        <f t="shared" si="3"/>
        <v>8.0199999999999605E-2</v>
      </c>
      <c r="L65" s="10">
        <f t="shared" si="4"/>
        <v>78.550440744367819</v>
      </c>
      <c r="M65" s="15">
        <v>1112</v>
      </c>
      <c r="N65" s="7">
        <v>-8789</v>
      </c>
      <c r="O65" s="20">
        <v>0</v>
      </c>
      <c r="P65" s="20">
        <v>0</v>
      </c>
      <c r="Q65" s="20">
        <v>40.062206268310547</v>
      </c>
      <c r="R65" s="20">
        <v>3.4354691505432129</v>
      </c>
      <c r="S65" s="20">
        <v>40.062206268310547</v>
      </c>
      <c r="T65" s="20">
        <v>0.87900626659393311</v>
      </c>
      <c r="U65" s="20">
        <v>13.604907684579832</v>
      </c>
      <c r="V65" s="20"/>
      <c r="W65" s="20"/>
      <c r="X65" s="21">
        <v>0.47811300000000001</v>
      </c>
      <c r="Y65" s="21">
        <v>1.0099199999999999</v>
      </c>
      <c r="Z65" s="21">
        <v>3.7288100000000002</v>
      </c>
      <c r="AA65" s="21">
        <v>1.6996448</v>
      </c>
      <c r="AB65" s="21">
        <v>7.2340909999999994</v>
      </c>
      <c r="AC65" s="22">
        <v>7.1332000000000007E-2</v>
      </c>
      <c r="AD65" s="22">
        <v>24.112000000000002</v>
      </c>
      <c r="AE65" s="22">
        <v>27.881</v>
      </c>
      <c r="AF65" s="22">
        <v>7.6756000000000002</v>
      </c>
      <c r="AG65" s="22"/>
      <c r="AH65" s="22"/>
      <c r="AI65" s="22">
        <f t="shared" si="5"/>
        <v>0.47341670627376431</v>
      </c>
      <c r="AJ65" s="22">
        <f t="shared" si="6"/>
        <v>0.5154496950618952</v>
      </c>
      <c r="AK65" s="22">
        <f t="shared" si="7"/>
        <v>101.41438625021027</v>
      </c>
      <c r="AL65" s="22">
        <f t="shared" si="8"/>
        <v>0.85487804420176938</v>
      </c>
      <c r="AM65" s="22">
        <f t="shared" si="9"/>
        <v>0.86481833506689154</v>
      </c>
      <c r="AN65" s="22">
        <f t="shared" si="10"/>
        <v>0.82298514526311894</v>
      </c>
      <c r="AO65" s="22">
        <f t="shared" si="11"/>
        <v>2.1938760380992548</v>
      </c>
      <c r="AP65" s="22">
        <f t="shared" si="12"/>
        <v>5.2274014467560137E-2</v>
      </c>
    </row>
    <row r="66" spans="1:42" x14ac:dyDescent="0.3">
      <c r="A66" s="10" t="s">
        <v>65</v>
      </c>
      <c r="B66" s="10">
        <v>1108</v>
      </c>
      <c r="C66" s="12">
        <v>40</v>
      </c>
      <c r="D66" s="10">
        <v>4.7666000000000004</v>
      </c>
      <c r="E66" s="10">
        <v>4.7045000000000003</v>
      </c>
      <c r="F66" s="10">
        <f t="shared" si="0"/>
        <v>6.2100000000000044E-2</v>
      </c>
      <c r="G66" s="10">
        <f t="shared" si="1"/>
        <v>1.3028154239919447</v>
      </c>
      <c r="H66" s="1">
        <v>40</v>
      </c>
      <c r="I66" s="1">
        <v>4.6863000000000001</v>
      </c>
      <c r="J66" s="13">
        <f t="shared" si="2"/>
        <v>8.030000000000026E-2</v>
      </c>
      <c r="K66" s="10">
        <f t="shared" si="3"/>
        <v>6.2100000000000044E-2</v>
      </c>
      <c r="L66" s="10">
        <f t="shared" si="4"/>
        <v>77.334993773349751</v>
      </c>
      <c r="M66" s="15">
        <v>1108</v>
      </c>
      <c r="N66" s="7">
        <v>-8736</v>
      </c>
      <c r="O66" s="20"/>
      <c r="P66" s="20"/>
      <c r="Q66" s="20"/>
      <c r="R66" s="20"/>
      <c r="S66" s="20"/>
      <c r="T66" s="20"/>
      <c r="U66" s="20"/>
      <c r="V66" s="20"/>
      <c r="W66" s="20"/>
      <c r="X66" s="21"/>
      <c r="Y66" s="21"/>
      <c r="Z66" s="21"/>
      <c r="AA66" s="21"/>
      <c r="AB66" s="21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</row>
    <row r="67" spans="1:42" x14ac:dyDescent="0.3">
      <c r="A67" s="10" t="s">
        <v>65</v>
      </c>
      <c r="B67" s="10">
        <v>1104</v>
      </c>
      <c r="C67" s="12">
        <v>41</v>
      </c>
      <c r="D67" s="10">
        <v>5.1266999999999996</v>
      </c>
      <c r="E67" s="10">
        <v>5.0278</v>
      </c>
      <c r="F67" s="10">
        <f t="shared" si="0"/>
        <v>9.8899999999999544E-2</v>
      </c>
      <c r="G67" s="10">
        <f t="shared" si="1"/>
        <v>1.9291161956034009</v>
      </c>
      <c r="H67" s="1">
        <v>41</v>
      </c>
      <c r="I67" s="1">
        <v>4.9983000000000004</v>
      </c>
      <c r="J67" s="13">
        <f t="shared" si="2"/>
        <v>0.12839999999999918</v>
      </c>
      <c r="K67" s="10">
        <f t="shared" si="3"/>
        <v>9.8899999999999544E-2</v>
      </c>
      <c r="L67" s="10">
        <f t="shared" si="4"/>
        <v>77.024922118380204</v>
      </c>
      <c r="M67" s="15">
        <v>1104</v>
      </c>
      <c r="N67" s="7">
        <v>-8695</v>
      </c>
      <c r="O67" s="20">
        <v>0</v>
      </c>
      <c r="P67" s="20">
        <v>0</v>
      </c>
      <c r="Q67" s="20">
        <v>38.109188079833984</v>
      </c>
      <c r="R67" s="20">
        <v>3.3387846946716309</v>
      </c>
      <c r="S67" s="20">
        <v>38.109188079833984</v>
      </c>
      <c r="T67" s="20">
        <v>0.833717942237854</v>
      </c>
      <c r="U67" s="20">
        <v>13.316438013336972</v>
      </c>
      <c r="V67" s="20"/>
      <c r="W67" s="20"/>
      <c r="X67" s="21">
        <v>0.45662000000000003</v>
      </c>
      <c r="Y67" s="21">
        <v>1.2811999999999999</v>
      </c>
      <c r="Z67" s="21">
        <v>3.4920009999999997</v>
      </c>
      <c r="AA67" s="21">
        <v>1.64462</v>
      </c>
      <c r="AB67" s="21">
        <v>7.1991020000000008</v>
      </c>
      <c r="AC67" s="22">
        <v>7.3422200000000007E-2</v>
      </c>
      <c r="AD67" s="22">
        <v>27.664499999999997</v>
      </c>
      <c r="AE67" s="22">
        <v>27.661999999999999</v>
      </c>
      <c r="AF67" s="22">
        <v>4.0255599999999996</v>
      </c>
      <c r="AG67" s="22"/>
      <c r="AH67" s="22"/>
      <c r="AI67" s="22">
        <f t="shared" si="5"/>
        <v>0.35640024976584456</v>
      </c>
      <c r="AJ67" s="22">
        <f t="shared" si="6"/>
        <v>0.48506063672941419</v>
      </c>
      <c r="AK67" s="22">
        <f t="shared" si="7"/>
        <v>98.050753041995478</v>
      </c>
      <c r="AL67" s="22">
        <f t="shared" si="8"/>
        <v>0.96862515216920042</v>
      </c>
      <c r="AM67" s="22">
        <f t="shared" si="9"/>
        <v>1.000090376690044</v>
      </c>
      <c r="AN67" s="22">
        <f t="shared" si="10"/>
        <v>0.86349371115563045</v>
      </c>
      <c r="AO67" s="22">
        <f t="shared" si="11"/>
        <v>2.1232874463401878</v>
      </c>
      <c r="AP67" s="22">
        <f t="shared" si="12"/>
        <v>4.7560560702348875E-2</v>
      </c>
    </row>
    <row r="68" spans="1:42" x14ac:dyDescent="0.3">
      <c r="A68" s="10" t="s">
        <v>65</v>
      </c>
      <c r="B68" s="10">
        <v>1100</v>
      </c>
      <c r="C68" s="12">
        <v>42</v>
      </c>
      <c r="D68" s="10">
        <v>5.8663999999999996</v>
      </c>
      <c r="E68" s="10">
        <v>5.7840999999999996</v>
      </c>
      <c r="F68" s="10">
        <f t="shared" si="0"/>
        <v>8.230000000000004E-2</v>
      </c>
      <c r="G68" s="10">
        <f t="shared" si="1"/>
        <v>1.4029046774853411</v>
      </c>
      <c r="H68" s="1">
        <v>42</v>
      </c>
      <c r="I68" s="1">
        <v>5.7563000000000004</v>
      </c>
      <c r="J68" s="13">
        <f t="shared" si="2"/>
        <v>0.1100999999999992</v>
      </c>
      <c r="K68" s="10">
        <f t="shared" si="3"/>
        <v>8.230000000000004E-2</v>
      </c>
      <c r="L68" s="10">
        <f t="shared" si="4"/>
        <v>74.75022706630395</v>
      </c>
      <c r="M68" s="15">
        <v>1100</v>
      </c>
      <c r="N68" s="7">
        <v>-8666</v>
      </c>
      <c r="O68" s="20"/>
      <c r="P68" s="20"/>
      <c r="Q68" s="20"/>
      <c r="R68" s="20"/>
      <c r="S68" s="20"/>
      <c r="T68" s="20"/>
      <c r="U68" s="20"/>
      <c r="V68" s="20"/>
      <c r="W68" s="20"/>
      <c r="X68" s="21"/>
      <c r="Y68" s="21"/>
      <c r="Z68" s="21"/>
      <c r="AA68" s="21"/>
      <c r="AB68" s="21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</row>
    <row r="69" spans="1:42" x14ac:dyDescent="0.3">
      <c r="A69" s="10" t="s">
        <v>65</v>
      </c>
      <c r="B69" s="10">
        <v>1096</v>
      </c>
      <c r="C69" s="12">
        <v>43</v>
      </c>
      <c r="D69" s="10">
        <v>6.3181000000000003</v>
      </c>
      <c r="E69" s="10">
        <v>6.2515000000000001</v>
      </c>
      <c r="F69" s="10">
        <f t="shared" si="0"/>
        <v>6.6600000000000215E-2</v>
      </c>
      <c r="G69" s="10">
        <f t="shared" si="1"/>
        <v>1.0541143698263753</v>
      </c>
      <c r="H69" s="1">
        <v>43</v>
      </c>
      <c r="I69" s="1">
        <v>6.2298999999999998</v>
      </c>
      <c r="J69" s="13">
        <f t="shared" si="2"/>
        <v>8.82000000000005E-2</v>
      </c>
      <c r="K69" s="10">
        <f t="shared" si="3"/>
        <v>6.6600000000000215E-2</v>
      </c>
      <c r="L69" s="10">
        <f t="shared" si="4"/>
        <v>75.510204081632466</v>
      </c>
      <c r="M69" s="15">
        <v>1096</v>
      </c>
      <c r="N69" s="7">
        <v>-8637</v>
      </c>
      <c r="O69" s="20">
        <v>0</v>
      </c>
      <c r="P69" s="20">
        <v>0</v>
      </c>
      <c r="Q69" s="20">
        <v>37.876272100000001</v>
      </c>
      <c r="R69" s="20">
        <v>3.4376128889999999</v>
      </c>
      <c r="S69" s="20">
        <v>37.876272100000001</v>
      </c>
      <c r="T69" s="20">
        <v>0.828988909</v>
      </c>
      <c r="U69" s="20">
        <v>12.85455504837871</v>
      </c>
      <c r="V69" s="20"/>
      <c r="W69" s="20"/>
      <c r="X69" s="21">
        <v>0.43112</v>
      </c>
      <c r="Y69" s="21">
        <v>1.07881</v>
      </c>
      <c r="Z69" s="21">
        <v>3.5177810000000003</v>
      </c>
      <c r="AA69" s="21">
        <v>1.713282</v>
      </c>
      <c r="AB69" s="21">
        <v>7.6558919999999997</v>
      </c>
      <c r="AC69" s="22">
        <v>7.0348769999999991E-2</v>
      </c>
      <c r="AD69" s="22">
        <v>21.229799999999997</v>
      </c>
      <c r="AE69" s="22">
        <v>28.771200000000004</v>
      </c>
      <c r="AF69" s="22" t="s">
        <v>43</v>
      </c>
      <c r="AG69" s="22"/>
      <c r="AH69" s="22"/>
      <c r="AI69" s="22">
        <f t="shared" si="5"/>
        <v>0.39962551329705875</v>
      </c>
      <c r="AJ69" s="22">
        <f t="shared" si="6"/>
        <v>0.45948675869513317</v>
      </c>
      <c r="AK69" s="22">
        <f t="shared" si="7"/>
        <v>108.82765967336744</v>
      </c>
      <c r="AL69" s="22">
        <f t="shared" si="8"/>
        <v>0.91626283728293489</v>
      </c>
      <c r="AM69" s="22">
        <f t="shared" si="9"/>
        <v>0.73788371705038347</v>
      </c>
      <c r="AN69" s="22">
        <f t="shared" si="10"/>
        <v>0.9235216438824515</v>
      </c>
      <c r="AO69" s="22">
        <f t="shared" si="11"/>
        <v>2.0532410893244664</v>
      </c>
      <c r="AP69" s="22">
        <f t="shared" si="12"/>
        <v>5.0004868599692658E-2</v>
      </c>
    </row>
    <row r="70" spans="1:42" x14ac:dyDescent="0.3">
      <c r="A70" s="10" t="s">
        <v>65</v>
      </c>
      <c r="B70" s="10">
        <v>1092</v>
      </c>
      <c r="C70" s="12">
        <v>44</v>
      </c>
      <c r="D70" s="10">
        <v>5.8472</v>
      </c>
      <c r="E70" s="10">
        <v>5.8014999999999999</v>
      </c>
      <c r="F70" s="10">
        <f t="shared" ref="F70:F133" si="13">D70-E70</f>
        <v>4.5700000000000074E-2</v>
      </c>
      <c r="G70" s="10">
        <f t="shared" ref="G70:G133" si="14">F70*100/D70</f>
        <v>0.78157066630182093</v>
      </c>
      <c r="H70" s="1">
        <v>44</v>
      </c>
      <c r="I70" s="1">
        <v>5.7882999999999996</v>
      </c>
      <c r="J70" s="13">
        <f t="shared" ref="J70:J133" si="15">D70-I70</f>
        <v>5.8900000000000396E-2</v>
      </c>
      <c r="K70" s="10">
        <f t="shared" ref="K70:K133" si="16">D70-E70</f>
        <v>4.5700000000000074E-2</v>
      </c>
      <c r="L70" s="10">
        <f t="shared" ref="L70:L133" si="17">K70/J70*100</f>
        <v>77.589134125636278</v>
      </c>
      <c r="M70" s="15">
        <v>1092</v>
      </c>
      <c r="N70" s="7">
        <v>-8608</v>
      </c>
      <c r="O70" s="20"/>
      <c r="P70" s="20"/>
      <c r="Q70" s="20"/>
      <c r="R70" s="20"/>
      <c r="S70" s="20"/>
      <c r="T70" s="20"/>
      <c r="U70" s="20"/>
      <c r="V70" s="20"/>
      <c r="W70" s="20"/>
      <c r="X70" s="21"/>
      <c r="Y70" s="21"/>
      <c r="Z70" s="21"/>
      <c r="AA70" s="21"/>
      <c r="AB70" s="21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</row>
    <row r="71" spans="1:42" x14ac:dyDescent="0.3">
      <c r="A71" s="10" t="s">
        <v>65</v>
      </c>
      <c r="B71" s="10">
        <v>1088</v>
      </c>
      <c r="C71" s="12">
        <v>45</v>
      </c>
      <c r="D71" s="10">
        <v>5.3863000000000003</v>
      </c>
      <c r="E71" s="10">
        <v>5.3334000000000001</v>
      </c>
      <c r="F71" s="10">
        <f t="shared" si="13"/>
        <v>5.2900000000000169E-2</v>
      </c>
      <c r="G71" s="10">
        <f t="shared" si="14"/>
        <v>0.9821213077622889</v>
      </c>
      <c r="H71" s="1">
        <v>45</v>
      </c>
      <c r="I71" s="1">
        <v>5.3170999999999999</v>
      </c>
      <c r="J71" s="13">
        <f t="shared" si="15"/>
        <v>6.9200000000000372E-2</v>
      </c>
      <c r="K71" s="10">
        <f t="shared" si="16"/>
        <v>5.2900000000000169E-2</v>
      </c>
      <c r="L71" s="10">
        <f t="shared" si="17"/>
        <v>76.445086705202144</v>
      </c>
      <c r="M71" s="15">
        <v>1088</v>
      </c>
      <c r="N71" s="7">
        <v>-8579</v>
      </c>
      <c r="O71" s="20">
        <v>0</v>
      </c>
      <c r="P71" s="20">
        <v>0</v>
      </c>
      <c r="Q71" s="20">
        <v>38.215751647949219</v>
      </c>
      <c r="R71" s="20">
        <v>3.3679239749908447</v>
      </c>
      <c r="S71" s="20">
        <v>38.215751647949219</v>
      </c>
      <c r="T71" s="20">
        <v>0.82575005292892456</v>
      </c>
      <c r="U71" s="20">
        <v>13.238138366646263</v>
      </c>
      <c r="V71" s="20"/>
      <c r="W71" s="20"/>
      <c r="X71" s="21">
        <v>0.473441</v>
      </c>
      <c r="Y71" s="21">
        <v>1.1787099999999999</v>
      </c>
      <c r="Z71" s="21">
        <v>3.455209</v>
      </c>
      <c r="AA71" s="21">
        <v>1.6555599999999999</v>
      </c>
      <c r="AB71" s="21">
        <v>7.5330579999999996</v>
      </c>
      <c r="AC71" s="22">
        <v>7.1192129999999992E-2</v>
      </c>
      <c r="AD71" s="22">
        <v>25.562000000000001</v>
      </c>
      <c r="AE71" s="22">
        <v>27.321000000000002</v>
      </c>
      <c r="AF71" s="22" t="s">
        <v>43</v>
      </c>
      <c r="AG71" s="22"/>
      <c r="AH71" s="22"/>
      <c r="AI71" s="22">
        <f t="shared" ref="AI71:AI133" si="18">X71/Y71</f>
        <v>0.40166028963867279</v>
      </c>
      <c r="AJ71" s="22">
        <f t="shared" ref="AJ71:AJ133" si="19">Z71/AB71</f>
        <v>0.45867282582982905</v>
      </c>
      <c r="AK71" s="22">
        <f t="shared" ref="AK71:AK133" si="20">AB71/AC71</f>
        <v>105.81307231571805</v>
      </c>
      <c r="AL71" s="22">
        <f t="shared" ref="AL71:AL133" si="21">(X71+Y71+AA71)/Z71</f>
        <v>0.95731141010572729</v>
      </c>
      <c r="AM71" s="22">
        <f t="shared" ref="AM71:AM133" si="22">AD71/AE71</f>
        <v>0.93561729072874344</v>
      </c>
      <c r="AN71" s="22">
        <f t="shared" ref="AN71:AN133" si="23">(AB71/10)/T71</f>
        <v>0.91226854582453143</v>
      </c>
      <c r="AO71" s="22">
        <f t="shared" ref="AO71:AO133" si="24">Z71/AA71</f>
        <v>2.0870333905143879</v>
      </c>
      <c r="AP71" s="22">
        <f t="shared" ref="AP71:AP133" si="25">Z71/AC71/1000</f>
        <v>4.8533580888786447E-2</v>
      </c>
    </row>
    <row r="72" spans="1:42" x14ac:dyDescent="0.3">
      <c r="A72" s="10" t="s">
        <v>65</v>
      </c>
      <c r="B72" s="10">
        <v>1084</v>
      </c>
      <c r="C72" s="12">
        <v>46</v>
      </c>
      <c r="D72" s="10">
        <v>5.7172999999999998</v>
      </c>
      <c r="E72" s="10">
        <v>5.6336000000000004</v>
      </c>
      <c r="F72" s="10">
        <f t="shared" si="13"/>
        <v>8.3699999999999442E-2</v>
      </c>
      <c r="G72" s="10">
        <f t="shared" si="14"/>
        <v>1.4639777517359496</v>
      </c>
      <c r="H72" s="1">
        <v>46</v>
      </c>
      <c r="I72" s="1">
        <v>5.6096000000000004</v>
      </c>
      <c r="J72" s="13">
        <f t="shared" si="15"/>
        <v>0.10769999999999946</v>
      </c>
      <c r="K72" s="10">
        <f t="shared" si="16"/>
        <v>8.3699999999999442E-2</v>
      </c>
      <c r="L72" s="10">
        <f t="shared" si="17"/>
        <v>77.715877437325773</v>
      </c>
      <c r="M72" s="15">
        <v>1084</v>
      </c>
      <c r="N72" s="7">
        <v>-8549</v>
      </c>
      <c r="O72" s="20"/>
      <c r="P72" s="20"/>
      <c r="Q72" s="20"/>
      <c r="R72" s="20"/>
      <c r="S72" s="20"/>
      <c r="T72" s="20"/>
      <c r="U72" s="20"/>
      <c r="V72" s="20"/>
      <c r="W72" s="20"/>
      <c r="X72" s="21"/>
      <c r="Y72" s="21"/>
      <c r="Z72" s="21"/>
      <c r="AA72" s="21"/>
      <c r="AB72" s="21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</row>
    <row r="73" spans="1:42" x14ac:dyDescent="0.3">
      <c r="A73" s="10" t="s">
        <v>66</v>
      </c>
      <c r="B73" s="10">
        <v>1084</v>
      </c>
      <c r="C73" s="12" t="s">
        <v>42</v>
      </c>
      <c r="D73" s="10">
        <v>5.6463000000000001</v>
      </c>
      <c r="E73" s="10">
        <v>5.5697000000000001</v>
      </c>
      <c r="F73" s="10">
        <f t="shared" si="13"/>
        <v>7.6600000000000001E-2</v>
      </c>
      <c r="G73" s="10">
        <f t="shared" si="14"/>
        <v>1.3566406319182474</v>
      </c>
      <c r="H73" s="2" t="s">
        <v>42</v>
      </c>
      <c r="I73" s="3">
        <v>5.5461999999999998</v>
      </c>
      <c r="J73" s="13">
        <f t="shared" si="15"/>
        <v>0.1001000000000003</v>
      </c>
      <c r="K73" s="10">
        <f t="shared" si="16"/>
        <v>7.6600000000000001E-2</v>
      </c>
      <c r="L73" s="10">
        <f t="shared" si="17"/>
        <v>76.52347652347629</v>
      </c>
      <c r="M73" s="15">
        <v>1084</v>
      </c>
      <c r="N73" s="7">
        <v>-8549</v>
      </c>
      <c r="O73" s="20">
        <v>0</v>
      </c>
      <c r="P73" s="20">
        <v>0</v>
      </c>
      <c r="Q73" s="20">
        <v>37.830997467041016</v>
      </c>
      <c r="R73" s="20">
        <v>3.3699066638946533</v>
      </c>
      <c r="S73" s="20">
        <v>37.830997467041016</v>
      </c>
      <c r="T73" s="20">
        <v>0.67462056875228882</v>
      </c>
      <c r="U73" s="20">
        <v>13.09714722500326</v>
      </c>
      <c r="V73" s="20"/>
      <c r="W73" s="20"/>
      <c r="X73" s="21">
        <v>0.46772000000000002</v>
      </c>
      <c r="Y73" s="21">
        <v>1.1678200000000001</v>
      </c>
      <c r="Z73" s="21">
        <v>3.1223809999999999</v>
      </c>
      <c r="AA73" s="21">
        <v>1.64662</v>
      </c>
      <c r="AB73" s="21">
        <v>7.4898819999999997</v>
      </c>
      <c r="AC73" s="22">
        <v>7.2344809999999996E-2</v>
      </c>
      <c r="AD73" s="22">
        <v>21.445</v>
      </c>
      <c r="AE73" s="22">
        <v>24.332100000000001</v>
      </c>
      <c r="AF73" s="22" t="s">
        <v>43</v>
      </c>
      <c r="AG73" s="22"/>
      <c r="AH73" s="22"/>
      <c r="AI73" s="22">
        <f t="shared" si="18"/>
        <v>0.40050692743744754</v>
      </c>
      <c r="AJ73" s="22">
        <f t="shared" si="19"/>
        <v>0.41687986539707833</v>
      </c>
      <c r="AK73" s="22">
        <f t="shared" si="20"/>
        <v>103.53032926619062</v>
      </c>
      <c r="AL73" s="22">
        <f t="shared" si="21"/>
        <v>1.0511721663691909</v>
      </c>
      <c r="AM73" s="22">
        <f t="shared" si="22"/>
        <v>0.88134604082672685</v>
      </c>
      <c r="AN73" s="22">
        <f t="shared" si="23"/>
        <v>1.1102362345477461</v>
      </c>
      <c r="AO73" s="22">
        <f t="shared" si="24"/>
        <v>1.8962365330191544</v>
      </c>
      <c r="AP73" s="22">
        <f t="shared" si="25"/>
        <v>4.3159709729004743E-2</v>
      </c>
    </row>
    <row r="74" spans="1:42" x14ac:dyDescent="0.3">
      <c r="A74" s="10" t="s">
        <v>66</v>
      </c>
      <c r="B74" s="10">
        <v>1080</v>
      </c>
      <c r="C74" s="12" t="s">
        <v>47</v>
      </c>
      <c r="D74" s="10">
        <v>5.7206999999999999</v>
      </c>
      <c r="E74" s="10">
        <v>5.6159999999999997</v>
      </c>
      <c r="F74" s="10">
        <f t="shared" si="13"/>
        <v>0.10470000000000024</v>
      </c>
      <c r="G74" s="10">
        <f t="shared" si="14"/>
        <v>1.8301956054329058</v>
      </c>
      <c r="H74" s="2" t="s">
        <v>47</v>
      </c>
      <c r="I74" s="3">
        <v>5.5811999999999999</v>
      </c>
      <c r="J74" s="13">
        <f t="shared" si="15"/>
        <v>0.13949999999999996</v>
      </c>
      <c r="K74" s="10">
        <f t="shared" si="16"/>
        <v>0.10470000000000024</v>
      </c>
      <c r="L74" s="10">
        <f t="shared" si="17"/>
        <v>75.053763440860408</v>
      </c>
      <c r="M74" s="15">
        <v>1080</v>
      </c>
      <c r="N74" s="7">
        <v>-8515</v>
      </c>
      <c r="O74" s="20"/>
      <c r="P74" s="20"/>
      <c r="Q74" s="20"/>
      <c r="R74" s="20"/>
      <c r="S74" s="20"/>
      <c r="T74" s="20"/>
      <c r="U74" s="20"/>
      <c r="V74" s="20"/>
      <c r="W74" s="20"/>
      <c r="X74" s="21"/>
      <c r="Y74" s="21"/>
      <c r="Z74" s="21"/>
      <c r="AA74" s="21"/>
      <c r="AB74" s="21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</row>
    <row r="75" spans="1:42" x14ac:dyDescent="0.3">
      <c r="A75" s="10" t="s">
        <v>66</v>
      </c>
      <c r="B75" s="10">
        <v>1076</v>
      </c>
      <c r="C75" s="4" t="s">
        <v>44</v>
      </c>
      <c r="D75" s="10">
        <v>5.8963000000000001</v>
      </c>
      <c r="E75" s="10">
        <v>5.8</v>
      </c>
      <c r="F75" s="10">
        <f t="shared" si="13"/>
        <v>9.6300000000000274E-2</v>
      </c>
      <c r="G75" s="10">
        <f t="shared" si="14"/>
        <v>1.6332276173193405</v>
      </c>
      <c r="H75" s="2" t="s">
        <v>44</v>
      </c>
      <c r="I75" s="3">
        <v>5.7698</v>
      </c>
      <c r="J75" s="13">
        <f t="shared" si="15"/>
        <v>0.12650000000000006</v>
      </c>
      <c r="K75" s="10">
        <f t="shared" si="16"/>
        <v>9.6300000000000274E-2</v>
      </c>
      <c r="L75" s="10">
        <f t="shared" si="17"/>
        <v>76.126482213438919</v>
      </c>
      <c r="M75" s="15">
        <v>1076</v>
      </c>
      <c r="N75" s="7">
        <v>-8482</v>
      </c>
      <c r="O75" s="20">
        <v>0</v>
      </c>
      <c r="P75" s="20">
        <v>0</v>
      </c>
      <c r="Q75" s="20">
        <v>38.505615234375</v>
      </c>
      <c r="R75" s="20">
        <v>3.4066853523254395</v>
      </c>
      <c r="S75" s="20">
        <v>38.505615234375</v>
      </c>
      <c r="T75" s="20">
        <v>0.79054498672485352</v>
      </c>
      <c r="U75" s="20">
        <v>13.186782202463293</v>
      </c>
      <c r="V75" s="20"/>
      <c r="W75" s="20"/>
      <c r="X75" s="21">
        <v>0.43334099999999998</v>
      </c>
      <c r="Y75" s="21">
        <v>1.2009099999999999</v>
      </c>
      <c r="Z75" s="21">
        <v>3.0676670000000001</v>
      </c>
      <c r="AA75" s="21">
        <v>1.744424</v>
      </c>
      <c r="AB75" s="21">
        <v>7.327819100000001</v>
      </c>
      <c r="AC75" s="22">
        <v>7.0877200000000001E-2</v>
      </c>
      <c r="AD75" s="22">
        <v>24.338899999999999</v>
      </c>
      <c r="AE75" s="22">
        <v>24.001200000000001</v>
      </c>
      <c r="AF75" s="22" t="s">
        <v>43</v>
      </c>
      <c r="AG75" s="22"/>
      <c r="AH75" s="22"/>
      <c r="AI75" s="22">
        <f t="shared" si="18"/>
        <v>0.36084386007277813</v>
      </c>
      <c r="AJ75" s="22">
        <f t="shared" si="19"/>
        <v>0.41863301456227264</v>
      </c>
      <c r="AK75" s="22">
        <f t="shared" si="20"/>
        <v>103.38753647153105</v>
      </c>
      <c r="AL75" s="22">
        <f t="shared" si="21"/>
        <v>1.1013825816165834</v>
      </c>
      <c r="AM75" s="22">
        <f t="shared" si="22"/>
        <v>1.014070129826842</v>
      </c>
      <c r="AN75" s="22">
        <f t="shared" si="23"/>
        <v>0.92693258739877682</v>
      </c>
      <c r="AO75" s="22">
        <f t="shared" si="24"/>
        <v>1.7585558327562567</v>
      </c>
      <c r="AP75" s="22">
        <f t="shared" si="25"/>
        <v>4.3281436061243961E-2</v>
      </c>
    </row>
    <row r="76" spans="1:42" x14ac:dyDescent="0.3">
      <c r="A76" s="10" t="s">
        <v>66</v>
      </c>
      <c r="B76" s="10">
        <v>1072</v>
      </c>
      <c r="C76" s="12" t="s">
        <v>46</v>
      </c>
      <c r="D76" s="10">
        <v>5.4707999999999997</v>
      </c>
      <c r="E76" s="10">
        <v>5.3884999999999996</v>
      </c>
      <c r="F76" s="10">
        <f t="shared" si="13"/>
        <v>8.230000000000004E-2</v>
      </c>
      <c r="G76" s="10">
        <f t="shared" si="14"/>
        <v>1.5043503692330198</v>
      </c>
      <c r="H76" s="2" t="s">
        <v>46</v>
      </c>
      <c r="I76" s="3">
        <v>5.3634000000000004</v>
      </c>
      <c r="J76" s="13">
        <f t="shared" si="15"/>
        <v>0.10739999999999927</v>
      </c>
      <c r="K76" s="10">
        <f t="shared" si="16"/>
        <v>8.230000000000004E-2</v>
      </c>
      <c r="L76" s="10">
        <f t="shared" si="17"/>
        <v>76.629422718808755</v>
      </c>
      <c r="M76" s="15">
        <v>1072</v>
      </c>
      <c r="N76" s="7">
        <v>-8447</v>
      </c>
      <c r="O76" s="20"/>
      <c r="P76" s="20"/>
      <c r="Q76" s="20"/>
      <c r="R76" s="20"/>
      <c r="S76" s="20"/>
      <c r="T76" s="20"/>
      <c r="U76" s="20"/>
      <c r="V76" s="20"/>
      <c r="W76" s="20"/>
      <c r="X76" s="21"/>
      <c r="Y76" s="21"/>
      <c r="Z76" s="21"/>
      <c r="AA76" s="21"/>
      <c r="AB76" s="21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</row>
    <row r="77" spans="1:42" x14ac:dyDescent="0.3">
      <c r="A77" s="10" t="s">
        <v>66</v>
      </c>
      <c r="B77" s="10">
        <v>1068</v>
      </c>
      <c r="C77" s="12" t="s">
        <v>48</v>
      </c>
      <c r="D77" s="10">
        <v>5.4336000000000002</v>
      </c>
      <c r="E77" s="10">
        <v>5.3349000000000002</v>
      </c>
      <c r="F77" s="10">
        <f t="shared" si="13"/>
        <v>9.870000000000001E-2</v>
      </c>
      <c r="G77" s="10">
        <f t="shared" si="14"/>
        <v>1.8164752650176679</v>
      </c>
      <c r="H77" s="2" t="s">
        <v>48</v>
      </c>
      <c r="I77" s="3">
        <v>5.3036000000000003</v>
      </c>
      <c r="J77" s="13">
        <f t="shared" si="15"/>
        <v>0.12999999999999989</v>
      </c>
      <c r="K77" s="10">
        <f t="shared" si="16"/>
        <v>9.870000000000001E-2</v>
      </c>
      <c r="L77" s="10">
        <f t="shared" si="17"/>
        <v>75.923076923076991</v>
      </c>
      <c r="M77" s="15">
        <v>1068</v>
      </c>
      <c r="N77" s="7">
        <v>-8413</v>
      </c>
      <c r="O77" s="20">
        <v>0</v>
      </c>
      <c r="P77" s="20">
        <v>0</v>
      </c>
      <c r="Q77" s="20">
        <v>38.203094482421875</v>
      </c>
      <c r="R77" s="20">
        <v>3.4161856174468994</v>
      </c>
      <c r="S77" s="20">
        <v>38.203094482421875</v>
      </c>
      <c r="T77" s="20">
        <v>0.80606865882873535</v>
      </c>
      <c r="U77" s="20">
        <v>13.04679601381515</v>
      </c>
      <c r="V77" s="20"/>
      <c r="W77" s="20"/>
      <c r="X77" s="21">
        <v>0.42760999999999999</v>
      </c>
      <c r="Y77" s="21">
        <v>1.0778099999999999</v>
      </c>
      <c r="Z77" s="21">
        <v>3.09782</v>
      </c>
      <c r="AA77" s="21">
        <v>1.64462</v>
      </c>
      <c r="AB77" s="21">
        <v>7.1232220999999996</v>
      </c>
      <c r="AC77" s="22">
        <v>7.1433319999999995E-2</v>
      </c>
      <c r="AD77" s="22">
        <v>21.2988</v>
      </c>
      <c r="AE77" s="22">
        <v>24.398820000000001</v>
      </c>
      <c r="AF77" s="22" t="s">
        <v>43</v>
      </c>
      <c r="AG77" s="22"/>
      <c r="AH77" s="22"/>
      <c r="AI77" s="22">
        <f t="shared" si="18"/>
        <v>0.39673968510219798</v>
      </c>
      <c r="AJ77" s="22">
        <f t="shared" si="19"/>
        <v>0.43489027247936018</v>
      </c>
      <c r="AK77" s="22">
        <f t="shared" si="20"/>
        <v>99.71848011544192</v>
      </c>
      <c r="AL77" s="22">
        <f t="shared" si="21"/>
        <v>1.0168570155786971</v>
      </c>
      <c r="AM77" s="22">
        <f t="shared" si="22"/>
        <v>0.87294385548153552</v>
      </c>
      <c r="AN77" s="22">
        <f t="shared" si="23"/>
        <v>0.88369917648832241</v>
      </c>
      <c r="AO77" s="22">
        <f t="shared" si="24"/>
        <v>1.8836083715387142</v>
      </c>
      <c r="AP77" s="22">
        <f t="shared" si="25"/>
        <v>4.3366596988632197E-2</v>
      </c>
    </row>
    <row r="78" spans="1:42" x14ac:dyDescent="0.3">
      <c r="A78" s="10" t="s">
        <v>66</v>
      </c>
      <c r="B78" s="10">
        <v>1064</v>
      </c>
      <c r="C78" s="12">
        <v>7</v>
      </c>
      <c r="D78" s="10">
        <v>4.9943999999999997</v>
      </c>
      <c r="E78" s="10">
        <v>4.9177999999999997</v>
      </c>
      <c r="F78" s="10">
        <f t="shared" si="13"/>
        <v>7.6600000000000001E-2</v>
      </c>
      <c r="G78" s="10">
        <f t="shared" si="14"/>
        <v>1.5337177638955632</v>
      </c>
      <c r="H78" s="4">
        <v>7</v>
      </c>
      <c r="I78" s="3">
        <v>4.8963999999999999</v>
      </c>
      <c r="J78" s="13">
        <f t="shared" si="15"/>
        <v>9.7999999999999865E-2</v>
      </c>
      <c r="K78" s="10">
        <f t="shared" si="16"/>
        <v>7.6600000000000001E-2</v>
      </c>
      <c r="L78" s="10">
        <f t="shared" si="17"/>
        <v>78.163265306122554</v>
      </c>
      <c r="M78" s="15">
        <v>1064</v>
      </c>
      <c r="N78" s="7">
        <v>-8378</v>
      </c>
      <c r="O78" s="20"/>
      <c r="P78" s="20"/>
      <c r="Q78" s="20"/>
      <c r="R78" s="20"/>
      <c r="S78" s="20"/>
      <c r="T78" s="20"/>
      <c r="U78" s="20"/>
      <c r="V78" s="20"/>
      <c r="W78" s="20"/>
      <c r="X78" s="21"/>
      <c r="Y78" s="21"/>
      <c r="Z78" s="21"/>
      <c r="AA78" s="21"/>
      <c r="AB78" s="21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</row>
    <row r="79" spans="1:42" x14ac:dyDescent="0.3">
      <c r="A79" s="10" t="s">
        <v>66</v>
      </c>
      <c r="B79" s="10">
        <v>1060</v>
      </c>
      <c r="C79" s="12">
        <v>9</v>
      </c>
      <c r="D79" s="10">
        <v>5.9115000000000002</v>
      </c>
      <c r="E79" s="10">
        <v>5.7807000000000004</v>
      </c>
      <c r="F79" s="10">
        <f t="shared" si="13"/>
        <v>0.13079999999999981</v>
      </c>
      <c r="G79" s="10">
        <f t="shared" si="14"/>
        <v>2.212636386703879</v>
      </c>
      <c r="H79" s="2">
        <v>9</v>
      </c>
      <c r="I79" s="3">
        <v>5.7439</v>
      </c>
      <c r="J79" s="13">
        <f t="shared" si="15"/>
        <v>0.16760000000000019</v>
      </c>
      <c r="K79" s="10">
        <f t="shared" si="16"/>
        <v>0.13079999999999981</v>
      </c>
      <c r="L79" s="10">
        <f t="shared" si="17"/>
        <v>78.042959427207421</v>
      </c>
      <c r="M79" s="15">
        <v>1060</v>
      </c>
      <c r="N79" s="7">
        <v>-8343</v>
      </c>
      <c r="O79" s="20">
        <v>0</v>
      </c>
      <c r="P79" s="20">
        <v>0</v>
      </c>
      <c r="Q79" s="20">
        <v>37.548080444335938</v>
      </c>
      <c r="R79" s="20">
        <v>3.2805047035217285</v>
      </c>
      <c r="S79" s="20">
        <v>37.548080444335938</v>
      </c>
      <c r="T79" s="20">
        <v>0.75983864068984985</v>
      </c>
      <c r="U79" s="20">
        <v>13.353461680666999</v>
      </c>
      <c r="V79" s="20"/>
      <c r="W79" s="20"/>
      <c r="X79" s="21">
        <v>0.42389100000000002</v>
      </c>
      <c r="Y79" s="21">
        <v>1.023881</v>
      </c>
      <c r="Z79" s="21">
        <v>3.1220179999999997</v>
      </c>
      <c r="AA79" s="21">
        <v>1.6244240000000001</v>
      </c>
      <c r="AB79" s="21">
        <v>7.2339111999999997</v>
      </c>
      <c r="AC79" s="22">
        <v>7.0781200000000002E-2</v>
      </c>
      <c r="AD79" s="22">
        <v>20.229299999999999</v>
      </c>
      <c r="AE79" s="22">
        <v>24.33512</v>
      </c>
      <c r="AF79" s="22" t="s">
        <v>43</v>
      </c>
      <c r="AG79" s="22"/>
      <c r="AH79" s="22"/>
      <c r="AI79" s="22">
        <f t="shared" si="18"/>
        <v>0.41400416649981786</v>
      </c>
      <c r="AJ79" s="22">
        <f t="shared" si="19"/>
        <v>0.43158091296448314</v>
      </c>
      <c r="AK79" s="22">
        <f t="shared" si="20"/>
        <v>102.20102513096697</v>
      </c>
      <c r="AL79" s="22">
        <f t="shared" si="21"/>
        <v>0.98404173198232692</v>
      </c>
      <c r="AM79" s="22">
        <f t="shared" si="22"/>
        <v>0.83128005943673167</v>
      </c>
      <c r="AN79" s="22">
        <f t="shared" si="23"/>
        <v>0.95203255173129975</v>
      </c>
      <c r="AO79" s="22">
        <f t="shared" si="24"/>
        <v>1.9219230939705394</v>
      </c>
      <c r="AP79" s="22">
        <f t="shared" si="25"/>
        <v>4.4108011731928812E-2</v>
      </c>
    </row>
    <row r="80" spans="1:42" x14ac:dyDescent="0.3">
      <c r="A80" s="10" t="s">
        <v>66</v>
      </c>
      <c r="B80" s="10">
        <v>1056</v>
      </c>
      <c r="C80" s="12">
        <v>10</v>
      </c>
      <c r="D80" s="10">
        <v>5.1401000000000003</v>
      </c>
      <c r="E80" s="10">
        <v>5.0640999999999998</v>
      </c>
      <c r="F80" s="10">
        <f t="shared" si="13"/>
        <v>7.6000000000000512E-2</v>
      </c>
      <c r="G80" s="10">
        <f t="shared" si="14"/>
        <v>1.4785704558277175</v>
      </c>
      <c r="H80" s="4">
        <v>10</v>
      </c>
      <c r="I80" s="3">
        <v>5.0407999999999999</v>
      </c>
      <c r="J80" s="13">
        <f t="shared" si="15"/>
        <v>9.9300000000000388E-2</v>
      </c>
      <c r="K80" s="10">
        <f t="shared" si="16"/>
        <v>7.6000000000000512E-2</v>
      </c>
      <c r="L80" s="10">
        <f t="shared" si="17"/>
        <v>76.535750251762551</v>
      </c>
      <c r="M80" s="15">
        <v>1056</v>
      </c>
      <c r="N80" s="7">
        <v>-8308</v>
      </c>
      <c r="O80" s="20"/>
      <c r="P80" s="20"/>
      <c r="Q80" s="20"/>
      <c r="R80" s="20"/>
      <c r="S80" s="20"/>
      <c r="T80" s="20"/>
      <c r="U80" s="20"/>
      <c r="V80" s="20"/>
      <c r="W80" s="20"/>
      <c r="X80" s="21"/>
      <c r="Y80" s="21"/>
      <c r="Z80" s="21"/>
      <c r="AA80" s="21"/>
      <c r="AB80" s="21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</row>
    <row r="81" spans="1:42" x14ac:dyDescent="0.3">
      <c r="A81" s="10" t="s">
        <v>66</v>
      </c>
      <c r="B81" s="10">
        <v>1052</v>
      </c>
      <c r="C81" s="12">
        <v>17</v>
      </c>
      <c r="D81" s="10">
        <v>5.7255000000000003</v>
      </c>
      <c r="E81" s="10">
        <v>5.6234000000000002</v>
      </c>
      <c r="F81" s="10">
        <f t="shared" si="13"/>
        <v>0.10210000000000008</v>
      </c>
      <c r="G81" s="10">
        <f t="shared" si="14"/>
        <v>1.7832503711466261</v>
      </c>
      <c r="H81" s="2" t="s">
        <v>49</v>
      </c>
      <c r="I81" s="3">
        <v>5.5911</v>
      </c>
      <c r="J81" s="13">
        <f t="shared" si="15"/>
        <v>0.1344000000000003</v>
      </c>
      <c r="K81" s="10">
        <f t="shared" si="16"/>
        <v>0.10210000000000008</v>
      </c>
      <c r="L81" s="10">
        <f t="shared" si="17"/>
        <v>75.967261904761799</v>
      </c>
      <c r="M81" s="15">
        <v>1052</v>
      </c>
      <c r="N81" s="7">
        <v>-8273</v>
      </c>
      <c r="O81" s="20">
        <v>0</v>
      </c>
      <c r="P81" s="20">
        <v>0</v>
      </c>
      <c r="Q81" s="20">
        <v>38.262920379638672</v>
      </c>
      <c r="R81" s="20">
        <v>3.3582508563995361</v>
      </c>
      <c r="S81" s="20">
        <v>38.262920379638672</v>
      </c>
      <c r="T81" s="20">
        <v>0.76870006322860718</v>
      </c>
      <c r="U81" s="20">
        <v>13.292656113279413</v>
      </c>
      <c r="V81" s="20"/>
      <c r="W81" s="20"/>
      <c r="X81" s="21">
        <v>0.4338941</v>
      </c>
      <c r="Y81" s="21">
        <v>1.1122099999999999</v>
      </c>
      <c r="Z81" s="21">
        <v>3.178782</v>
      </c>
      <c r="AA81" s="21">
        <v>1.7424200000000001</v>
      </c>
      <c r="AB81" s="21">
        <v>7.2445939999999993</v>
      </c>
      <c r="AC81" s="22">
        <v>7.1289100000000008E-2</v>
      </c>
      <c r="AD81" s="22">
        <v>20.223980000000001</v>
      </c>
      <c r="AE81" s="22">
        <v>27.6403</v>
      </c>
      <c r="AF81" s="22" t="s">
        <v>43</v>
      </c>
      <c r="AG81" s="22"/>
      <c r="AH81" s="22"/>
      <c r="AI81" s="22">
        <f t="shared" si="18"/>
        <v>0.3901188624450419</v>
      </c>
      <c r="AJ81" s="22">
        <f t="shared" si="19"/>
        <v>0.43877986813339714</v>
      </c>
      <c r="AK81" s="22">
        <f t="shared" si="20"/>
        <v>101.62274457104941</v>
      </c>
      <c r="AL81" s="22">
        <f t="shared" si="21"/>
        <v>1.0345233174215784</v>
      </c>
      <c r="AM81" s="22">
        <f t="shared" si="22"/>
        <v>0.73168453309117487</v>
      </c>
      <c r="AN81" s="22">
        <f t="shared" si="23"/>
        <v>0.94244743126104014</v>
      </c>
      <c r="AO81" s="22">
        <f t="shared" si="24"/>
        <v>1.8243488940668724</v>
      </c>
      <c r="AP81" s="22">
        <f t="shared" si="25"/>
        <v>4.459001446223896E-2</v>
      </c>
    </row>
    <row r="82" spans="1:42" x14ac:dyDescent="0.3">
      <c r="A82" s="10" t="s">
        <v>66</v>
      </c>
      <c r="B82" s="10">
        <v>1048</v>
      </c>
      <c r="C82" s="12" t="s">
        <v>50</v>
      </c>
      <c r="D82" s="10">
        <v>5.4062000000000001</v>
      </c>
      <c r="E82" s="10">
        <v>5.2847</v>
      </c>
      <c r="F82" s="10">
        <f t="shared" si="13"/>
        <v>0.12150000000000016</v>
      </c>
      <c r="G82" s="10">
        <f t="shared" si="14"/>
        <v>2.2474196293144937</v>
      </c>
      <c r="H82" s="4" t="s">
        <v>50</v>
      </c>
      <c r="I82" s="3">
        <v>5.2525000000000004</v>
      </c>
      <c r="J82" s="13">
        <f t="shared" si="15"/>
        <v>0.15369999999999973</v>
      </c>
      <c r="K82" s="10">
        <f t="shared" si="16"/>
        <v>0.12150000000000016</v>
      </c>
      <c r="L82" s="10">
        <f t="shared" si="17"/>
        <v>79.050097592713314</v>
      </c>
      <c r="M82" s="15">
        <v>1048</v>
      </c>
      <c r="N82" s="7">
        <v>-8239</v>
      </c>
      <c r="O82" s="20"/>
      <c r="P82" s="20"/>
      <c r="Q82" s="20"/>
      <c r="R82" s="20"/>
      <c r="S82" s="20"/>
      <c r="T82" s="20"/>
      <c r="U82" s="20"/>
      <c r="V82" s="20"/>
      <c r="W82" s="20"/>
      <c r="X82" s="21"/>
      <c r="Y82" s="21"/>
      <c r="Z82" s="21"/>
      <c r="AA82" s="21"/>
      <c r="AB82" s="21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</row>
    <row r="83" spans="1:42" x14ac:dyDescent="0.3">
      <c r="A83" s="10" t="s">
        <v>66</v>
      </c>
      <c r="B83" s="10">
        <v>1044</v>
      </c>
      <c r="C83" s="12">
        <v>19</v>
      </c>
      <c r="D83" s="10">
        <v>5.0589000000000004</v>
      </c>
      <c r="E83" s="10">
        <v>4.9755000000000003</v>
      </c>
      <c r="F83" s="10">
        <f t="shared" si="13"/>
        <v>8.3400000000000141E-2</v>
      </c>
      <c r="G83" s="10">
        <f t="shared" si="14"/>
        <v>1.6485797307715142</v>
      </c>
      <c r="H83" s="2">
        <v>19</v>
      </c>
      <c r="I83" s="3">
        <v>4.9478</v>
      </c>
      <c r="J83" s="13">
        <f t="shared" si="15"/>
        <v>0.11110000000000042</v>
      </c>
      <c r="K83" s="10">
        <f t="shared" si="16"/>
        <v>8.3400000000000141E-2</v>
      </c>
      <c r="L83" s="10">
        <f t="shared" si="17"/>
        <v>75.067506750674909</v>
      </c>
      <c r="M83" s="15">
        <v>1044</v>
      </c>
      <c r="N83" s="7">
        <v>-8204</v>
      </c>
      <c r="O83" s="20">
        <v>0</v>
      </c>
      <c r="P83" s="20">
        <v>0</v>
      </c>
      <c r="Q83" s="20">
        <v>38.330230712890625</v>
      </c>
      <c r="R83" s="20">
        <v>3.3742380142211914</v>
      </c>
      <c r="S83" s="20">
        <v>38.330230712890625</v>
      </c>
      <c r="T83" s="20">
        <v>0.836986243724823</v>
      </c>
      <c r="U83" s="20">
        <v>13.252948461222854</v>
      </c>
      <c r="V83" s="20"/>
      <c r="W83" s="20"/>
      <c r="X83" s="21">
        <v>0.454403</v>
      </c>
      <c r="Y83" s="21">
        <v>1.1345590000000001</v>
      </c>
      <c r="Z83" s="21">
        <v>3.0877300000000001</v>
      </c>
      <c r="AA83" s="21">
        <v>1.79766</v>
      </c>
      <c r="AB83" s="21">
        <v>7.1334</v>
      </c>
      <c r="AC83" s="22">
        <v>7.1898219999999999E-2</v>
      </c>
      <c r="AD83" s="22">
        <v>24.432000000000002</v>
      </c>
      <c r="AE83" s="22">
        <v>29.881999999999998</v>
      </c>
      <c r="AF83" s="22" t="s">
        <v>43</v>
      </c>
      <c r="AG83" s="22"/>
      <c r="AH83" s="22"/>
      <c r="AI83" s="22">
        <f t="shared" si="18"/>
        <v>0.40051068300546727</v>
      </c>
      <c r="AJ83" s="22">
        <f t="shared" si="19"/>
        <v>0.43285530041775311</v>
      </c>
      <c r="AK83" s="22">
        <f t="shared" si="20"/>
        <v>99.215251782311157</v>
      </c>
      <c r="AL83" s="22">
        <f t="shared" si="21"/>
        <v>1.0967999145002962</v>
      </c>
      <c r="AM83" s="22">
        <f t="shared" si="22"/>
        <v>0.81761595609396975</v>
      </c>
      <c r="AN83" s="22">
        <f t="shared" si="23"/>
        <v>0.85227207179109343</v>
      </c>
      <c r="AO83" s="22">
        <f t="shared" si="24"/>
        <v>1.7176384855868185</v>
      </c>
      <c r="AP83" s="22">
        <f t="shared" si="25"/>
        <v>4.2945847616255313E-2</v>
      </c>
    </row>
    <row r="84" spans="1:42" x14ac:dyDescent="0.3">
      <c r="A84" s="10" t="s">
        <v>66</v>
      </c>
      <c r="B84" s="10">
        <v>1040</v>
      </c>
      <c r="C84" s="12">
        <v>22</v>
      </c>
      <c r="D84" s="10">
        <v>5.2828999999999997</v>
      </c>
      <c r="E84" s="10">
        <v>5.1688999999999998</v>
      </c>
      <c r="F84" s="10">
        <f t="shared" si="13"/>
        <v>0.11399999999999988</v>
      </c>
      <c r="G84" s="10">
        <f t="shared" si="14"/>
        <v>2.1579056957352947</v>
      </c>
      <c r="H84" s="2">
        <v>22</v>
      </c>
      <c r="I84" s="3">
        <v>5.1364999999999998</v>
      </c>
      <c r="J84" s="13">
        <f t="shared" si="15"/>
        <v>0.14639999999999986</v>
      </c>
      <c r="K84" s="10">
        <f t="shared" si="16"/>
        <v>0.11399999999999988</v>
      </c>
      <c r="L84" s="10">
        <f t="shared" si="17"/>
        <v>77.868852459016381</v>
      </c>
      <c r="M84" s="15">
        <v>1040</v>
      </c>
      <c r="N84" s="7">
        <v>-8169</v>
      </c>
      <c r="O84" s="20"/>
      <c r="P84" s="20"/>
      <c r="Q84" s="20"/>
      <c r="R84" s="20"/>
      <c r="S84" s="20"/>
      <c r="T84" s="20"/>
      <c r="U84" s="20"/>
      <c r="V84" s="20"/>
      <c r="W84" s="20"/>
      <c r="X84" s="21"/>
      <c r="Y84" s="21"/>
      <c r="Z84" s="21"/>
      <c r="AA84" s="21"/>
      <c r="AB84" s="21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</row>
    <row r="85" spans="1:42" x14ac:dyDescent="0.3">
      <c r="A85" s="10" t="s">
        <v>66</v>
      </c>
      <c r="B85" s="10">
        <v>1036</v>
      </c>
      <c r="C85" s="12" t="s">
        <v>51</v>
      </c>
      <c r="D85" s="10">
        <v>6.3967999999999998</v>
      </c>
      <c r="E85" s="10">
        <v>6.2728000000000002</v>
      </c>
      <c r="F85" s="10">
        <f t="shared" si="13"/>
        <v>0.12399999999999967</v>
      </c>
      <c r="G85" s="10">
        <f t="shared" si="14"/>
        <v>1.9384692346173036</v>
      </c>
      <c r="H85" s="2" t="s">
        <v>51</v>
      </c>
      <c r="I85" s="3">
        <v>6.2405999999999997</v>
      </c>
      <c r="J85" s="13">
        <f t="shared" si="15"/>
        <v>0.15620000000000012</v>
      </c>
      <c r="K85" s="10">
        <f t="shared" si="16"/>
        <v>0.12399999999999967</v>
      </c>
      <c r="L85" s="10">
        <f t="shared" si="17"/>
        <v>79.385403329065028</v>
      </c>
      <c r="M85" s="15">
        <v>1036</v>
      </c>
      <c r="N85" s="7">
        <v>-8134</v>
      </c>
      <c r="O85" s="20">
        <v>0</v>
      </c>
      <c r="P85" s="20">
        <v>0</v>
      </c>
      <c r="Q85" s="20">
        <v>39.069858551025391</v>
      </c>
      <c r="R85" s="20">
        <v>3.4195261001586914</v>
      </c>
      <c r="S85" s="20">
        <v>39.069858551025391</v>
      </c>
      <c r="T85" s="20">
        <v>0.70102643966674805</v>
      </c>
      <c r="U85" s="20">
        <v>13.329771526161954</v>
      </c>
      <c r="V85" s="20"/>
      <c r="W85" s="20"/>
      <c r="X85" s="21">
        <v>0.44538899999999998</v>
      </c>
      <c r="Y85" s="21">
        <v>1.1781200000000001</v>
      </c>
      <c r="Z85" s="21">
        <v>3.28891</v>
      </c>
      <c r="AA85" s="21">
        <v>1.6466639999999999</v>
      </c>
      <c r="AB85" s="21">
        <v>7.0881919999999994</v>
      </c>
      <c r="AC85" s="22">
        <v>7.008919999999999E-2</v>
      </c>
      <c r="AD85" s="22">
        <v>21.224999999999998</v>
      </c>
      <c r="AE85" s="22">
        <v>34.432000000000002</v>
      </c>
      <c r="AF85" s="22" t="s">
        <v>43</v>
      </c>
      <c r="AG85" s="22"/>
      <c r="AH85" s="22"/>
      <c r="AI85" s="22">
        <f t="shared" si="18"/>
        <v>0.37805062302651676</v>
      </c>
      <c r="AJ85" s="22">
        <f t="shared" si="19"/>
        <v>0.46399843570828786</v>
      </c>
      <c r="AK85" s="22">
        <f t="shared" si="20"/>
        <v>101.1310159054462</v>
      </c>
      <c r="AL85" s="22">
        <f t="shared" si="21"/>
        <v>0.99430297575792581</v>
      </c>
      <c r="AM85" s="22">
        <f t="shared" si="22"/>
        <v>0.61643238847583637</v>
      </c>
      <c r="AN85" s="22">
        <f t="shared" si="23"/>
        <v>1.011116214585225</v>
      </c>
      <c r="AO85" s="22">
        <f t="shared" si="24"/>
        <v>1.9973169997036433</v>
      </c>
      <c r="AP85" s="22">
        <f t="shared" si="25"/>
        <v>4.6924633181717017E-2</v>
      </c>
    </row>
    <row r="86" spans="1:42" x14ac:dyDescent="0.3">
      <c r="A86" s="10" t="s">
        <v>66</v>
      </c>
      <c r="B86" s="10">
        <v>1032</v>
      </c>
      <c r="C86" s="12" t="s">
        <v>52</v>
      </c>
      <c r="D86" s="10">
        <v>6.0682</v>
      </c>
      <c r="E86" s="10">
        <v>5.9645999999999999</v>
      </c>
      <c r="F86" s="10">
        <f t="shared" si="13"/>
        <v>0.10360000000000014</v>
      </c>
      <c r="G86" s="10">
        <f t="shared" si="14"/>
        <v>1.707260802214827</v>
      </c>
      <c r="H86" s="2" t="s">
        <v>52</v>
      </c>
      <c r="I86" s="3">
        <v>5.9386000000000001</v>
      </c>
      <c r="J86" s="13">
        <f t="shared" si="15"/>
        <v>0.12959999999999994</v>
      </c>
      <c r="K86" s="10">
        <f t="shared" si="16"/>
        <v>0.10360000000000014</v>
      </c>
      <c r="L86" s="10">
        <f t="shared" si="17"/>
        <v>79.938271604938421</v>
      </c>
      <c r="M86" s="15">
        <v>1032</v>
      </c>
      <c r="N86" s="7">
        <v>-8099</v>
      </c>
      <c r="O86" s="20"/>
      <c r="P86" s="20"/>
      <c r="Q86" s="20"/>
      <c r="R86" s="20"/>
      <c r="S86" s="20"/>
      <c r="T86" s="20"/>
      <c r="U86" s="20"/>
      <c r="V86" s="20"/>
      <c r="W86" s="20"/>
      <c r="X86" s="21"/>
      <c r="Y86" s="21"/>
      <c r="Z86" s="21"/>
      <c r="AA86" s="21"/>
      <c r="AB86" s="21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</row>
    <row r="87" spans="1:42" x14ac:dyDescent="0.3">
      <c r="A87" s="10" t="s">
        <v>66</v>
      </c>
      <c r="B87" s="10">
        <v>1028</v>
      </c>
      <c r="C87" s="12">
        <v>25</v>
      </c>
      <c r="D87" s="10">
        <v>6.3868</v>
      </c>
      <c r="E87" s="10">
        <v>6.2858000000000001</v>
      </c>
      <c r="F87" s="10">
        <f t="shared" si="13"/>
        <v>0.10099999999999998</v>
      </c>
      <c r="G87" s="10">
        <f t="shared" si="14"/>
        <v>1.581386609882883</v>
      </c>
      <c r="H87" s="2">
        <v>25</v>
      </c>
      <c r="I87" s="3">
        <v>6.2633000000000001</v>
      </c>
      <c r="J87" s="13">
        <f t="shared" si="15"/>
        <v>0.12349999999999994</v>
      </c>
      <c r="K87" s="10">
        <f t="shared" si="16"/>
        <v>0.10099999999999998</v>
      </c>
      <c r="L87" s="10">
        <f t="shared" si="17"/>
        <v>81.781376518218636</v>
      </c>
      <c r="M87" s="15">
        <v>1028</v>
      </c>
      <c r="N87" s="7">
        <v>-8064</v>
      </c>
      <c r="O87" s="20">
        <v>0</v>
      </c>
      <c r="P87" s="20">
        <v>0</v>
      </c>
      <c r="Q87" s="20">
        <v>39.867229461669922</v>
      </c>
      <c r="R87" s="20">
        <v>3.4197962284088135</v>
      </c>
      <c r="S87" s="20">
        <v>39.867229461669922</v>
      </c>
      <c r="T87" s="20">
        <v>0.7663378119468689</v>
      </c>
      <c r="U87" s="20">
        <v>13.600742441581934</v>
      </c>
      <c r="V87" s="20"/>
      <c r="W87" s="20"/>
      <c r="X87" s="21">
        <v>0.41998000000000002</v>
      </c>
      <c r="Y87" s="21">
        <v>1.0092000000000001</v>
      </c>
      <c r="Z87" s="21">
        <v>3.0233111999999998</v>
      </c>
      <c r="AA87" s="21">
        <v>1.6886399999999999</v>
      </c>
      <c r="AB87" s="21">
        <v>7.0112441000000008</v>
      </c>
      <c r="AC87" s="22">
        <v>7.1120900000000001E-2</v>
      </c>
      <c r="AD87" s="22">
        <v>20.098199999999999</v>
      </c>
      <c r="AE87" s="22">
        <v>31.223099999999999</v>
      </c>
      <c r="AF87" s="22" t="s">
        <v>43</v>
      </c>
      <c r="AG87" s="22"/>
      <c r="AH87" s="22"/>
      <c r="AI87" s="22">
        <f t="shared" si="18"/>
        <v>0.41615140705509313</v>
      </c>
      <c r="AJ87" s="22">
        <f t="shared" si="19"/>
        <v>0.43120894906511664</v>
      </c>
      <c r="AK87" s="22">
        <f t="shared" si="20"/>
        <v>98.582049720968101</v>
      </c>
      <c r="AL87" s="22">
        <f t="shared" si="21"/>
        <v>1.0312600303931663</v>
      </c>
      <c r="AM87" s="22">
        <f t="shared" si="22"/>
        <v>0.64369649394198525</v>
      </c>
      <c r="AN87" s="22">
        <f t="shared" si="23"/>
        <v>0.91490253915411635</v>
      </c>
      <c r="AO87" s="22">
        <f t="shared" si="24"/>
        <v>1.7903823194997157</v>
      </c>
      <c r="AP87" s="22">
        <f t="shared" si="25"/>
        <v>4.2509462056863734E-2</v>
      </c>
    </row>
    <row r="88" spans="1:42" x14ac:dyDescent="0.3">
      <c r="A88" s="10" t="s">
        <v>66</v>
      </c>
      <c r="B88" s="10">
        <v>1024</v>
      </c>
      <c r="C88" s="12" t="s">
        <v>53</v>
      </c>
      <c r="D88" s="10">
        <v>5.5490000000000004</v>
      </c>
      <c r="E88" s="10">
        <v>5.4627999999999997</v>
      </c>
      <c r="F88" s="10">
        <f t="shared" si="13"/>
        <v>8.620000000000072E-2</v>
      </c>
      <c r="G88" s="10">
        <f t="shared" si="14"/>
        <v>1.553433051000193</v>
      </c>
      <c r="H88" s="4" t="s">
        <v>53</v>
      </c>
      <c r="I88" s="3">
        <v>5.4443000000000001</v>
      </c>
      <c r="J88" s="13">
        <f t="shared" si="15"/>
        <v>0.10470000000000024</v>
      </c>
      <c r="K88" s="10">
        <f t="shared" si="16"/>
        <v>8.620000000000072E-2</v>
      </c>
      <c r="L88" s="10">
        <f t="shared" si="17"/>
        <v>82.33046800382094</v>
      </c>
      <c r="M88" s="15">
        <v>1024</v>
      </c>
      <c r="N88" s="7">
        <v>-8028</v>
      </c>
      <c r="O88" s="20"/>
      <c r="P88" s="20"/>
      <c r="Q88" s="20"/>
      <c r="R88" s="20"/>
      <c r="S88" s="20"/>
      <c r="T88" s="20"/>
      <c r="U88" s="20"/>
      <c r="V88" s="20"/>
      <c r="W88" s="20"/>
      <c r="X88" s="21"/>
      <c r="Y88" s="21"/>
      <c r="Z88" s="21"/>
      <c r="AA88" s="21"/>
      <c r="AB88" s="21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</row>
    <row r="89" spans="1:42" x14ac:dyDescent="0.3">
      <c r="A89" s="10" t="s">
        <v>66</v>
      </c>
      <c r="B89" s="10">
        <v>1020</v>
      </c>
      <c r="C89" s="12" t="s">
        <v>54</v>
      </c>
      <c r="D89" s="10">
        <v>6.4036999999999997</v>
      </c>
      <c r="E89" s="10">
        <v>6.3038999999999996</v>
      </c>
      <c r="F89" s="10">
        <f t="shared" si="13"/>
        <v>9.9800000000000111E-2</v>
      </c>
      <c r="G89" s="10">
        <f t="shared" si="14"/>
        <v>1.5584740072145808</v>
      </c>
      <c r="H89" s="2" t="s">
        <v>54</v>
      </c>
      <c r="I89" s="3">
        <v>6.2827999999999999</v>
      </c>
      <c r="J89" s="13">
        <f t="shared" si="15"/>
        <v>0.12089999999999979</v>
      </c>
      <c r="K89" s="10">
        <f t="shared" si="16"/>
        <v>9.9800000000000111E-2</v>
      </c>
      <c r="L89" s="10">
        <f t="shared" si="17"/>
        <v>82.547559966915045</v>
      </c>
      <c r="M89" s="15">
        <v>1020</v>
      </c>
      <c r="N89" s="7">
        <v>-7992</v>
      </c>
      <c r="O89" s="20">
        <v>0</v>
      </c>
      <c r="P89" s="20">
        <v>0</v>
      </c>
      <c r="Q89" s="20">
        <v>39.048564910888672</v>
      </c>
      <c r="R89" s="20">
        <v>3.396721363067627</v>
      </c>
      <c r="S89" s="20">
        <v>39.048564910888672</v>
      </c>
      <c r="T89" s="20">
        <v>0.73107171058654785</v>
      </c>
      <c r="U89" s="20">
        <v>13.411950582122694</v>
      </c>
      <c r="V89" s="20"/>
      <c r="W89" s="20"/>
      <c r="X89" s="21">
        <v>0.48881000000000002</v>
      </c>
      <c r="Y89" s="21">
        <v>1.2781</v>
      </c>
      <c r="Z89" s="21">
        <v>3.0887000000000002</v>
      </c>
      <c r="AA89" s="21">
        <v>1.7108000000000001</v>
      </c>
      <c r="AB89" s="21">
        <v>7.855817</v>
      </c>
      <c r="AC89" s="22">
        <v>7.0922120000000005E-2</v>
      </c>
      <c r="AD89" s="22">
        <v>25.663000000000004</v>
      </c>
      <c r="AE89" s="22">
        <v>33.189</v>
      </c>
      <c r="AF89" s="22" t="s">
        <v>43</v>
      </c>
      <c r="AG89" s="22"/>
      <c r="AH89" s="22"/>
      <c r="AI89" s="22">
        <f t="shared" si="18"/>
        <v>0.38245051247946171</v>
      </c>
      <c r="AJ89" s="22">
        <f t="shared" si="19"/>
        <v>0.3931736189883242</v>
      </c>
      <c r="AK89" s="22">
        <f t="shared" si="20"/>
        <v>110.76681012919522</v>
      </c>
      <c r="AL89" s="22">
        <f t="shared" si="21"/>
        <v>1.1259461909541231</v>
      </c>
      <c r="AM89" s="22">
        <f t="shared" si="22"/>
        <v>0.77323812106420808</v>
      </c>
      <c r="AN89" s="22">
        <f t="shared" si="23"/>
        <v>1.0745617545093056</v>
      </c>
      <c r="AO89" s="22">
        <f t="shared" si="24"/>
        <v>1.805412672433949</v>
      </c>
      <c r="AP89" s="22">
        <f t="shared" si="25"/>
        <v>4.3550587602288256E-2</v>
      </c>
    </row>
    <row r="90" spans="1:42" x14ac:dyDescent="0.3">
      <c r="A90" s="10" t="s">
        <v>66</v>
      </c>
      <c r="B90" s="10">
        <v>1016</v>
      </c>
      <c r="C90" s="12" t="s">
        <v>55</v>
      </c>
      <c r="D90" s="10">
        <v>5.6881000000000004</v>
      </c>
      <c r="E90" s="10">
        <v>5.5936000000000003</v>
      </c>
      <c r="F90" s="10">
        <f t="shared" si="13"/>
        <v>9.4500000000000028E-2</v>
      </c>
      <c r="G90" s="10">
        <f t="shared" si="14"/>
        <v>1.6613631968495635</v>
      </c>
      <c r="H90" s="2" t="s">
        <v>55</v>
      </c>
      <c r="I90" s="3">
        <v>5.5620000000000003</v>
      </c>
      <c r="J90" s="13">
        <f t="shared" si="15"/>
        <v>0.1261000000000001</v>
      </c>
      <c r="K90" s="10">
        <f t="shared" si="16"/>
        <v>9.4500000000000028E-2</v>
      </c>
      <c r="L90" s="10">
        <f t="shared" si="17"/>
        <v>74.940523394131603</v>
      </c>
      <c r="M90" s="15">
        <v>1016</v>
      </c>
      <c r="N90" s="7">
        <v>-7957</v>
      </c>
      <c r="O90" s="20"/>
      <c r="P90" s="20"/>
      <c r="Q90" s="20"/>
      <c r="R90" s="20"/>
      <c r="S90" s="20"/>
      <c r="T90" s="20"/>
      <c r="U90" s="20"/>
      <c r="V90" s="20"/>
      <c r="W90" s="20"/>
      <c r="X90" s="21"/>
      <c r="Y90" s="21"/>
      <c r="Z90" s="21"/>
      <c r="AA90" s="21"/>
      <c r="AB90" s="21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</row>
    <row r="91" spans="1:42" x14ac:dyDescent="0.3">
      <c r="A91" s="10" t="s">
        <v>66</v>
      </c>
      <c r="B91" s="10">
        <v>1012</v>
      </c>
      <c r="C91" s="12">
        <v>33</v>
      </c>
      <c r="D91" s="10">
        <v>5.3780000000000001</v>
      </c>
      <c r="E91" s="10">
        <v>5.3446999999999996</v>
      </c>
      <c r="F91" s="10">
        <f t="shared" si="13"/>
        <v>3.3300000000000551E-2</v>
      </c>
      <c r="G91" s="10">
        <f t="shared" si="14"/>
        <v>0.61918928969878306</v>
      </c>
      <c r="H91" s="4">
        <v>33</v>
      </c>
      <c r="I91" s="3">
        <v>5.3367000000000004</v>
      </c>
      <c r="J91" s="13">
        <f t="shared" si="15"/>
        <v>4.129999999999967E-2</v>
      </c>
      <c r="K91" s="10">
        <f t="shared" si="16"/>
        <v>3.3300000000000551E-2</v>
      </c>
      <c r="L91" s="10">
        <f t="shared" si="17"/>
        <v>80.629539951575822</v>
      </c>
      <c r="M91" s="15">
        <v>1012</v>
      </c>
      <c r="N91" s="7">
        <v>-7922</v>
      </c>
      <c r="O91" s="20">
        <v>0</v>
      </c>
      <c r="P91" s="20">
        <v>0</v>
      </c>
      <c r="Q91" s="20">
        <v>39.69476318359375</v>
      </c>
      <c r="R91" s="20">
        <v>3.4545254707336426</v>
      </c>
      <c r="S91" s="20">
        <v>39.69476318359375</v>
      </c>
      <c r="T91" s="20">
        <v>0.70933455228805542</v>
      </c>
      <c r="U91" s="20">
        <v>13.405765115893328</v>
      </c>
      <c r="V91" s="20"/>
      <c r="W91" s="20"/>
      <c r="X91" s="21">
        <v>0.49880999999999998</v>
      </c>
      <c r="Y91" s="21">
        <v>1.28712</v>
      </c>
      <c r="Z91" s="21">
        <v>3.0111370000000002</v>
      </c>
      <c r="AA91" s="21">
        <v>1.79762</v>
      </c>
      <c r="AB91" s="21">
        <v>8.2332009999999993</v>
      </c>
      <c r="AC91" s="22">
        <v>7.0023199999999994E-2</v>
      </c>
      <c r="AD91" s="22">
        <v>24.431000000000001</v>
      </c>
      <c r="AE91" s="22">
        <v>38.981000000000002</v>
      </c>
      <c r="AF91" s="22" t="s">
        <v>43</v>
      </c>
      <c r="AG91" s="22"/>
      <c r="AH91" s="22"/>
      <c r="AI91" s="22">
        <f t="shared" si="18"/>
        <v>0.38753962334514264</v>
      </c>
      <c r="AJ91" s="22">
        <f t="shared" si="19"/>
        <v>0.36573102004918867</v>
      </c>
      <c r="AK91" s="22">
        <f t="shared" si="20"/>
        <v>117.5781883718539</v>
      </c>
      <c r="AL91" s="22">
        <f t="shared" si="21"/>
        <v>1.1900986238753002</v>
      </c>
      <c r="AM91" s="22">
        <f t="shared" si="22"/>
        <v>0.62674123290833994</v>
      </c>
      <c r="AN91" s="22">
        <f t="shared" si="23"/>
        <v>1.160693635103871</v>
      </c>
      <c r="AO91" s="22">
        <f t="shared" si="24"/>
        <v>1.6750687019503567</v>
      </c>
      <c r="AP91" s="22">
        <f t="shared" si="25"/>
        <v>4.3001990768773785E-2</v>
      </c>
    </row>
    <row r="92" spans="1:42" x14ac:dyDescent="0.3">
      <c r="A92" s="10" t="s">
        <v>66</v>
      </c>
      <c r="B92" s="10">
        <v>1008</v>
      </c>
      <c r="C92" s="12">
        <v>34</v>
      </c>
      <c r="D92" s="10">
        <v>6.5258000000000003</v>
      </c>
      <c r="E92" s="10">
        <v>6.4477000000000002</v>
      </c>
      <c r="F92" s="10">
        <f t="shared" si="13"/>
        <v>7.8100000000000058E-2</v>
      </c>
      <c r="G92" s="10">
        <f t="shared" si="14"/>
        <v>1.1967881332556936</v>
      </c>
      <c r="H92" s="2">
        <v>34</v>
      </c>
      <c r="I92" s="3">
        <v>6.4298999999999999</v>
      </c>
      <c r="J92" s="13">
        <f t="shared" si="15"/>
        <v>9.5900000000000318E-2</v>
      </c>
      <c r="K92" s="10">
        <f t="shared" si="16"/>
        <v>7.8100000000000058E-2</v>
      </c>
      <c r="L92" s="10">
        <f t="shared" si="17"/>
        <v>81.438998957246923</v>
      </c>
      <c r="M92" s="15">
        <v>1008</v>
      </c>
      <c r="N92" s="7">
        <v>-7887</v>
      </c>
      <c r="O92" s="20"/>
      <c r="P92" s="20"/>
      <c r="Q92" s="20"/>
      <c r="R92" s="20"/>
      <c r="S92" s="20"/>
      <c r="T92" s="20"/>
      <c r="U92" s="20"/>
      <c r="V92" s="20"/>
      <c r="W92" s="20"/>
      <c r="X92" s="21"/>
      <c r="Y92" s="21"/>
      <c r="Z92" s="21"/>
      <c r="AA92" s="21"/>
      <c r="AB92" s="21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</row>
    <row r="93" spans="1:42" x14ac:dyDescent="0.3">
      <c r="A93" s="10" t="s">
        <v>66</v>
      </c>
      <c r="B93" s="10">
        <v>1004</v>
      </c>
      <c r="C93" s="4" t="s">
        <v>58</v>
      </c>
      <c r="D93" s="10">
        <v>5.444</v>
      </c>
      <c r="E93" s="10">
        <v>5.3465999999999996</v>
      </c>
      <c r="F93" s="10">
        <f t="shared" si="13"/>
        <v>9.7400000000000375E-2</v>
      </c>
      <c r="G93" s="10">
        <f t="shared" si="14"/>
        <v>1.7891256429096323</v>
      </c>
      <c r="H93" s="4" t="s">
        <v>58</v>
      </c>
      <c r="I93" s="3">
        <v>5.3266999999999998</v>
      </c>
      <c r="J93" s="13">
        <f t="shared" si="15"/>
        <v>0.11730000000000018</v>
      </c>
      <c r="K93" s="10">
        <f t="shared" si="16"/>
        <v>9.7400000000000375E-2</v>
      </c>
      <c r="L93" s="10">
        <f t="shared" si="17"/>
        <v>83.034953111679641</v>
      </c>
      <c r="M93" s="15">
        <v>1004</v>
      </c>
      <c r="N93" s="7">
        <v>-7851</v>
      </c>
      <c r="O93" s="20">
        <v>0</v>
      </c>
      <c r="P93" s="20">
        <v>0</v>
      </c>
      <c r="Q93" s="20">
        <v>40.454776763916016</v>
      </c>
      <c r="R93" s="20">
        <v>3.5938777923583984</v>
      </c>
      <c r="S93" s="20">
        <v>40.454776763916016</v>
      </c>
      <c r="T93" s="20">
        <v>0.7361331582069397</v>
      </c>
      <c r="U93" s="20">
        <v>13.132677927517934</v>
      </c>
      <c r="V93" s="20"/>
      <c r="W93" s="20"/>
      <c r="X93" s="21">
        <v>0.52334000000000003</v>
      </c>
      <c r="Y93" s="21">
        <v>1.57812</v>
      </c>
      <c r="Z93" s="21">
        <v>3.48821</v>
      </c>
      <c r="AA93" s="21">
        <v>1.8466199999999999</v>
      </c>
      <c r="AB93" s="21">
        <v>8.445983</v>
      </c>
      <c r="AC93" s="22">
        <v>7.13892E-2</v>
      </c>
      <c r="AD93" s="22">
        <v>20.992000000000001</v>
      </c>
      <c r="AE93" s="22">
        <v>34.302100000000003</v>
      </c>
      <c r="AF93" s="22" t="s">
        <v>43</v>
      </c>
      <c r="AG93" s="22"/>
      <c r="AH93" s="22"/>
      <c r="AI93" s="22">
        <f t="shared" si="18"/>
        <v>0.33162243682356224</v>
      </c>
      <c r="AJ93" s="22">
        <f t="shared" si="19"/>
        <v>0.41300225207651969</v>
      </c>
      <c r="AK93" s="22">
        <f t="shared" si="20"/>
        <v>118.30897390641722</v>
      </c>
      <c r="AL93" s="22">
        <f t="shared" si="21"/>
        <v>1.1318355259574395</v>
      </c>
      <c r="AM93" s="22">
        <f t="shared" si="22"/>
        <v>0.61197419399978426</v>
      </c>
      <c r="AN93" s="22">
        <f t="shared" si="23"/>
        <v>1.1473444587895725</v>
      </c>
      <c r="AO93" s="22">
        <f t="shared" si="24"/>
        <v>1.8889701183784429</v>
      </c>
      <c r="AP93" s="22">
        <f t="shared" si="25"/>
        <v>4.8861872664212512E-2</v>
      </c>
    </row>
    <row r="94" spans="1:42" x14ac:dyDescent="0.3">
      <c r="A94" s="10" t="s">
        <v>66</v>
      </c>
      <c r="B94" s="10">
        <v>1000</v>
      </c>
      <c r="C94" s="12">
        <v>35</v>
      </c>
      <c r="D94" s="10">
        <v>5.4602000000000004</v>
      </c>
      <c r="E94" s="10">
        <v>5.3967999999999998</v>
      </c>
      <c r="F94" s="10">
        <f t="shared" si="13"/>
        <v>6.3400000000000567E-2</v>
      </c>
      <c r="G94" s="10">
        <f t="shared" si="14"/>
        <v>1.1611296289513309</v>
      </c>
      <c r="H94" s="2">
        <v>35</v>
      </c>
      <c r="I94" s="3">
        <v>5.3852000000000002</v>
      </c>
      <c r="J94" s="13">
        <f t="shared" si="15"/>
        <v>7.5000000000000178E-2</v>
      </c>
      <c r="K94" s="10">
        <f t="shared" si="16"/>
        <v>6.3400000000000567E-2</v>
      </c>
      <c r="L94" s="10">
        <f t="shared" si="17"/>
        <v>84.5333333333339</v>
      </c>
      <c r="M94" s="15">
        <v>1000</v>
      </c>
      <c r="N94" s="7">
        <v>-7815</v>
      </c>
      <c r="O94" s="20"/>
      <c r="P94" s="20"/>
      <c r="Q94" s="20"/>
      <c r="R94" s="20"/>
      <c r="S94" s="20"/>
      <c r="T94" s="20"/>
      <c r="U94" s="20"/>
      <c r="V94" s="20"/>
      <c r="W94" s="20"/>
      <c r="X94" s="21"/>
      <c r="Y94" s="21"/>
      <c r="Z94" s="21"/>
      <c r="AA94" s="21"/>
      <c r="AB94" s="21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</row>
    <row r="95" spans="1:42" x14ac:dyDescent="0.3">
      <c r="A95" s="10" t="s">
        <v>66</v>
      </c>
      <c r="B95" s="10">
        <v>996</v>
      </c>
      <c r="C95" s="4" t="s">
        <v>60</v>
      </c>
      <c r="D95" s="10">
        <v>5.5061999999999998</v>
      </c>
      <c r="E95" s="10">
        <v>5.4192999999999998</v>
      </c>
      <c r="F95" s="10">
        <f t="shared" si="13"/>
        <v>8.6899999999999977E-2</v>
      </c>
      <c r="G95" s="10">
        <f t="shared" si="14"/>
        <v>1.5782209146053536</v>
      </c>
      <c r="H95" s="4" t="s">
        <v>60</v>
      </c>
      <c r="I95" s="3">
        <v>5.4058999999999999</v>
      </c>
      <c r="J95" s="13">
        <f t="shared" si="15"/>
        <v>0.10029999999999983</v>
      </c>
      <c r="K95" s="10">
        <f t="shared" si="16"/>
        <v>8.6899999999999977E-2</v>
      </c>
      <c r="L95" s="10">
        <f t="shared" si="17"/>
        <v>86.640079760717967</v>
      </c>
      <c r="M95" s="15">
        <v>996</v>
      </c>
      <c r="N95" s="7">
        <v>-7779</v>
      </c>
      <c r="O95" s="20">
        <v>0</v>
      </c>
      <c r="P95" s="20">
        <v>0</v>
      </c>
      <c r="Q95" s="20">
        <v>38.931980133056641</v>
      </c>
      <c r="R95" s="20">
        <v>3.5057787895202637</v>
      </c>
      <c r="S95" s="20">
        <v>38.931980133056641</v>
      </c>
      <c r="T95" s="20">
        <v>0.65244787931442261</v>
      </c>
      <c r="U95" s="20">
        <v>12.955935389974082</v>
      </c>
      <c r="V95" s="20"/>
      <c r="W95" s="20"/>
      <c r="X95" s="21">
        <v>0.48928899999999997</v>
      </c>
      <c r="Y95" s="21">
        <v>1.2761199999999999</v>
      </c>
      <c r="Z95" s="21">
        <v>3.0291100000000002</v>
      </c>
      <c r="AA95" s="21">
        <v>1.7444599999999999</v>
      </c>
      <c r="AB95" s="21">
        <v>8.2398830000000007</v>
      </c>
      <c r="AC95" s="22">
        <v>7.2898909999999997E-2</v>
      </c>
      <c r="AD95" s="22">
        <v>18.981999999999999</v>
      </c>
      <c r="AE95" s="22">
        <v>28.981099999999998</v>
      </c>
      <c r="AF95" s="22" t="s">
        <v>43</v>
      </c>
      <c r="AG95" s="22"/>
      <c r="AH95" s="22"/>
      <c r="AI95" s="22">
        <f t="shared" si="18"/>
        <v>0.38341927091496097</v>
      </c>
      <c r="AJ95" s="22">
        <f t="shared" si="19"/>
        <v>0.36761565667862028</v>
      </c>
      <c r="AK95" s="22">
        <f t="shared" si="20"/>
        <v>113.0316351780843</v>
      </c>
      <c r="AL95" s="22">
        <f t="shared" si="21"/>
        <v>1.1587129552904978</v>
      </c>
      <c r="AM95" s="22">
        <f t="shared" si="22"/>
        <v>0.65497858949453269</v>
      </c>
      <c r="AN95" s="22">
        <f t="shared" si="23"/>
        <v>1.2629181979498934</v>
      </c>
      <c r="AO95" s="22">
        <f t="shared" si="24"/>
        <v>1.736417000103184</v>
      </c>
      <c r="AP95" s="22">
        <f t="shared" si="25"/>
        <v>4.1552198791449696E-2</v>
      </c>
    </row>
    <row r="96" spans="1:42" x14ac:dyDescent="0.3">
      <c r="A96" s="10" t="s">
        <v>67</v>
      </c>
      <c r="B96" s="10">
        <v>996</v>
      </c>
      <c r="C96" s="4" t="s">
        <v>57</v>
      </c>
      <c r="D96" s="10">
        <v>6.1921999999999997</v>
      </c>
      <c r="E96" s="10">
        <v>6.1</v>
      </c>
      <c r="F96" s="10">
        <f t="shared" si="13"/>
        <v>9.220000000000006E-2</v>
      </c>
      <c r="G96" s="10">
        <f t="shared" si="14"/>
        <v>1.4889699945092223</v>
      </c>
      <c r="H96" s="4" t="s">
        <v>57</v>
      </c>
      <c r="I96" s="3">
        <v>6.0835999999999997</v>
      </c>
      <c r="J96" s="13">
        <f t="shared" si="15"/>
        <v>0.10860000000000003</v>
      </c>
      <c r="K96" s="10">
        <f t="shared" si="16"/>
        <v>9.220000000000006E-2</v>
      </c>
      <c r="L96" s="10">
        <f t="shared" si="17"/>
        <v>84.898710865561725</v>
      </c>
      <c r="M96" s="15">
        <v>996</v>
      </c>
      <c r="N96" s="7">
        <v>-7779</v>
      </c>
      <c r="O96" s="20">
        <v>0</v>
      </c>
      <c r="P96" s="20">
        <v>0</v>
      </c>
      <c r="Q96" s="20">
        <v>39.787277080000003</v>
      </c>
      <c r="R96" s="20">
        <v>3.58777603433</v>
      </c>
      <c r="S96" s="20">
        <v>39.787277080000003</v>
      </c>
      <c r="T96" s="20">
        <v>0.64112000000000002</v>
      </c>
      <c r="U96" s="20">
        <v>12.937956406003781</v>
      </c>
      <c r="V96" s="20"/>
      <c r="W96" s="20"/>
      <c r="X96" s="21">
        <v>0.42331800000000003</v>
      </c>
      <c r="Y96" s="21">
        <v>1.34781</v>
      </c>
      <c r="Z96" s="21">
        <v>3.0889099999999998</v>
      </c>
      <c r="AA96" s="21">
        <v>1.60182</v>
      </c>
      <c r="AB96" s="21">
        <v>8.7499319999999994</v>
      </c>
      <c r="AC96" s="22">
        <v>7.1449299999999993E-2</v>
      </c>
      <c r="AD96" s="22">
        <v>19.881999999999998</v>
      </c>
      <c r="AE96" s="22">
        <v>29.887119999999999</v>
      </c>
      <c r="AF96" s="22" t="s">
        <v>43</v>
      </c>
      <c r="AG96" s="22"/>
      <c r="AH96" s="22"/>
      <c r="AI96" s="22">
        <f t="shared" si="18"/>
        <v>0.31407839383889424</v>
      </c>
      <c r="AJ96" s="22">
        <f t="shared" si="19"/>
        <v>0.35302102919199829</v>
      </c>
      <c r="AK96" s="22">
        <f t="shared" si="20"/>
        <v>122.46350908966218</v>
      </c>
      <c r="AL96" s="22">
        <f t="shared" si="21"/>
        <v>1.0919541197380307</v>
      </c>
      <c r="AM96" s="22">
        <f t="shared" si="22"/>
        <v>0.66523639614656738</v>
      </c>
      <c r="AN96" s="22">
        <f t="shared" si="23"/>
        <v>1.3647884951335161</v>
      </c>
      <c r="AO96" s="22">
        <f t="shared" si="24"/>
        <v>1.9283752231836284</v>
      </c>
      <c r="AP96" s="22">
        <f t="shared" si="25"/>
        <v>4.323219401729618E-2</v>
      </c>
    </row>
    <row r="97" spans="1:42" x14ac:dyDescent="0.3">
      <c r="A97" s="10" t="s">
        <v>66</v>
      </c>
      <c r="B97" s="10">
        <v>992</v>
      </c>
      <c r="C97" s="12">
        <v>38</v>
      </c>
      <c r="D97" s="10">
        <v>5.2580999999999998</v>
      </c>
      <c r="E97" s="10">
        <v>5.1826999999999996</v>
      </c>
      <c r="F97" s="10">
        <f t="shared" si="13"/>
        <v>7.5400000000000134E-2</v>
      </c>
      <c r="G97" s="10">
        <f t="shared" si="14"/>
        <v>1.4339780529088479</v>
      </c>
      <c r="H97" s="2">
        <v>38</v>
      </c>
      <c r="I97" s="3">
        <v>5.1703999999999999</v>
      </c>
      <c r="J97" s="13">
        <f t="shared" si="15"/>
        <v>8.7699999999999889E-2</v>
      </c>
      <c r="K97" s="10">
        <f t="shared" si="16"/>
        <v>7.5400000000000134E-2</v>
      </c>
      <c r="L97" s="10">
        <f t="shared" si="17"/>
        <v>85.974914481186133</v>
      </c>
      <c r="M97" s="15">
        <v>992</v>
      </c>
      <c r="N97" s="7">
        <v>-7744</v>
      </c>
      <c r="O97" s="20"/>
      <c r="P97" s="20"/>
      <c r="Q97" s="20"/>
      <c r="R97" s="20"/>
      <c r="S97" s="20"/>
      <c r="T97" s="20"/>
      <c r="U97" s="20"/>
      <c r="V97" s="20"/>
      <c r="W97" s="20"/>
      <c r="X97" s="21"/>
      <c r="Y97" s="21"/>
      <c r="Z97" s="21"/>
      <c r="AA97" s="21"/>
      <c r="AB97" s="21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</row>
    <row r="98" spans="1:42" x14ac:dyDescent="0.3">
      <c r="A98" s="10" t="s">
        <v>67</v>
      </c>
      <c r="B98" s="10">
        <v>992</v>
      </c>
      <c r="C98" s="12">
        <v>39</v>
      </c>
      <c r="D98" s="10">
        <v>6.1062000000000003</v>
      </c>
      <c r="E98" s="10">
        <v>6.0338000000000003</v>
      </c>
      <c r="F98" s="10">
        <f t="shared" si="13"/>
        <v>7.240000000000002E-2</v>
      </c>
      <c r="G98" s="10">
        <f t="shared" si="14"/>
        <v>1.1856801283940914</v>
      </c>
      <c r="H98" s="2">
        <v>39</v>
      </c>
      <c r="I98" s="3">
        <v>6.0227000000000004</v>
      </c>
      <c r="J98" s="13">
        <f t="shared" si="15"/>
        <v>8.3499999999999908E-2</v>
      </c>
      <c r="K98" s="10">
        <f t="shared" si="16"/>
        <v>7.240000000000002E-2</v>
      </c>
      <c r="L98" s="10">
        <f t="shared" si="17"/>
        <v>86.706586826347419</v>
      </c>
      <c r="M98" s="15">
        <v>992</v>
      </c>
      <c r="N98" s="7">
        <v>-7744</v>
      </c>
      <c r="O98" s="20"/>
      <c r="P98" s="20"/>
      <c r="Q98" s="20"/>
      <c r="R98" s="20"/>
      <c r="S98" s="20"/>
      <c r="T98" s="20"/>
      <c r="U98" s="20"/>
      <c r="V98" s="20"/>
      <c r="W98" s="20"/>
      <c r="X98" s="21"/>
      <c r="Y98" s="21"/>
      <c r="Z98" s="21"/>
      <c r="AA98" s="21"/>
      <c r="AB98" s="21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</row>
    <row r="99" spans="1:42" x14ac:dyDescent="0.3">
      <c r="A99" s="10" t="s">
        <v>67</v>
      </c>
      <c r="B99" s="10">
        <v>988</v>
      </c>
      <c r="C99" s="4" t="s">
        <v>59</v>
      </c>
      <c r="D99" s="10">
        <v>6.0743999999999998</v>
      </c>
      <c r="E99" s="10">
        <v>5.9802</v>
      </c>
      <c r="F99" s="10">
        <f t="shared" si="13"/>
        <v>9.4199999999999839E-2</v>
      </c>
      <c r="G99" s="10">
        <f t="shared" si="14"/>
        <v>1.5507704464638457</v>
      </c>
      <c r="H99" s="2" t="s">
        <v>59</v>
      </c>
      <c r="I99" s="3">
        <v>5.9660000000000002</v>
      </c>
      <c r="J99" s="13">
        <f t="shared" si="15"/>
        <v>0.10839999999999961</v>
      </c>
      <c r="K99" s="10">
        <f t="shared" si="16"/>
        <v>9.4199999999999839E-2</v>
      </c>
      <c r="L99" s="10">
        <f t="shared" si="17"/>
        <v>86.900369003690201</v>
      </c>
      <c r="M99" s="15">
        <v>988</v>
      </c>
      <c r="N99" s="7">
        <v>-7708</v>
      </c>
      <c r="O99" s="20">
        <v>0</v>
      </c>
      <c r="P99" s="20">
        <v>0</v>
      </c>
      <c r="Q99" s="20">
        <v>40.645729064941406</v>
      </c>
      <c r="R99" s="20">
        <v>3.6031439304351807</v>
      </c>
      <c r="S99" s="20">
        <v>40.645729064941406</v>
      </c>
      <c r="T99" s="20">
        <v>0.64977318048477173</v>
      </c>
      <c r="U99" s="20">
        <v>13.160733558790794</v>
      </c>
      <c r="V99" s="20"/>
      <c r="W99" s="20"/>
      <c r="X99" s="21">
        <v>0.48931000000000002</v>
      </c>
      <c r="Y99" s="21">
        <v>1.4782999999999999</v>
      </c>
      <c r="Z99" s="21">
        <v>2.8991199999999999</v>
      </c>
      <c r="AA99" s="21">
        <v>1.61982</v>
      </c>
      <c r="AB99" s="21">
        <v>8.2349100000000011</v>
      </c>
      <c r="AC99" s="22">
        <v>7.2788909999999998E-2</v>
      </c>
      <c r="AD99" s="22">
        <v>19.277100000000001</v>
      </c>
      <c r="AE99" s="22">
        <v>24.982319999999998</v>
      </c>
      <c r="AF99" s="22" t="s">
        <v>43</v>
      </c>
      <c r="AG99" s="22"/>
      <c r="AH99" s="22"/>
      <c r="AI99" s="22">
        <f t="shared" si="18"/>
        <v>0.33099506189542044</v>
      </c>
      <c r="AJ99" s="22">
        <f t="shared" si="19"/>
        <v>0.35205242073076687</v>
      </c>
      <c r="AK99" s="22">
        <f t="shared" si="20"/>
        <v>113.13412991072406</v>
      </c>
      <c r="AL99" s="22">
        <f t="shared" si="21"/>
        <v>1.2374203206490246</v>
      </c>
      <c r="AM99" s="22">
        <f t="shared" si="22"/>
        <v>0.77162969652138003</v>
      </c>
      <c r="AN99" s="22">
        <f t="shared" si="23"/>
        <v>1.2673514769963634</v>
      </c>
      <c r="AO99" s="22">
        <f t="shared" si="24"/>
        <v>1.7897791112592756</v>
      </c>
      <c r="AP99" s="22">
        <f t="shared" si="25"/>
        <v>3.9829144302339463E-2</v>
      </c>
    </row>
    <row r="100" spans="1:42" x14ac:dyDescent="0.3">
      <c r="A100" s="10" t="s">
        <v>67</v>
      </c>
      <c r="B100" s="10">
        <v>984</v>
      </c>
      <c r="C100" s="4" t="s">
        <v>61</v>
      </c>
      <c r="D100" s="10">
        <v>5.9972000000000003</v>
      </c>
      <c r="E100" s="10">
        <v>5.9078999999999997</v>
      </c>
      <c r="F100" s="10">
        <f t="shared" si="13"/>
        <v>8.9300000000000601E-2</v>
      </c>
      <c r="G100" s="10">
        <f t="shared" si="14"/>
        <v>1.4890282131661541</v>
      </c>
      <c r="H100" s="2" t="s">
        <v>61</v>
      </c>
      <c r="I100" s="3">
        <v>5.8933</v>
      </c>
      <c r="J100" s="13">
        <f t="shared" si="15"/>
        <v>0.10390000000000033</v>
      </c>
      <c r="K100" s="10">
        <f t="shared" si="16"/>
        <v>8.9300000000000601E-2</v>
      </c>
      <c r="L100" s="10">
        <f t="shared" si="17"/>
        <v>85.948026948989721</v>
      </c>
      <c r="M100" s="15">
        <v>984</v>
      </c>
      <c r="N100" s="7">
        <v>-7672</v>
      </c>
      <c r="O100" s="20"/>
      <c r="P100" s="20"/>
      <c r="Q100" s="20"/>
      <c r="R100" s="20"/>
      <c r="S100" s="20"/>
      <c r="T100" s="20"/>
      <c r="U100" s="20"/>
      <c r="V100" s="20"/>
      <c r="W100" s="20"/>
      <c r="X100" s="21"/>
      <c r="Y100" s="21"/>
      <c r="Z100" s="21"/>
      <c r="AA100" s="21"/>
      <c r="AB100" s="21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</row>
    <row r="101" spans="1:42" x14ac:dyDescent="0.3">
      <c r="A101" s="10" t="s">
        <v>67</v>
      </c>
      <c r="B101" s="10">
        <v>980</v>
      </c>
      <c r="C101" s="12">
        <v>42</v>
      </c>
      <c r="D101" s="10">
        <v>5.4223999999999997</v>
      </c>
      <c r="E101" s="10">
        <v>5.3372999999999999</v>
      </c>
      <c r="F101" s="10">
        <f t="shared" si="13"/>
        <v>8.5099999999999731E-2</v>
      </c>
      <c r="G101" s="10">
        <f t="shared" si="14"/>
        <v>1.5694157568604259</v>
      </c>
      <c r="H101" s="2">
        <v>42</v>
      </c>
      <c r="I101" s="3">
        <v>5.3226000000000004</v>
      </c>
      <c r="J101" s="13">
        <f t="shared" si="15"/>
        <v>9.9799999999999223E-2</v>
      </c>
      <c r="K101" s="10">
        <f t="shared" si="16"/>
        <v>8.5099999999999731E-2</v>
      </c>
      <c r="L101" s="10">
        <f t="shared" si="17"/>
        <v>85.270541082164726</v>
      </c>
      <c r="M101" s="15">
        <v>980</v>
      </c>
      <c r="N101" s="7">
        <v>-7636</v>
      </c>
      <c r="O101" s="20">
        <v>0</v>
      </c>
      <c r="P101" s="20">
        <v>0</v>
      </c>
      <c r="Q101" s="20">
        <v>39.348271088899999</v>
      </c>
      <c r="R101" s="20">
        <v>3.4388921200000002</v>
      </c>
      <c r="S101" s="20">
        <v>39.348271088899999</v>
      </c>
      <c r="T101" s="20">
        <v>0.64000780000000002</v>
      </c>
      <c r="U101" s="20">
        <v>13.349158586103984</v>
      </c>
      <c r="V101" s="20"/>
      <c r="W101" s="20"/>
      <c r="X101" s="21">
        <v>0.57831999999999995</v>
      </c>
      <c r="Y101" s="21">
        <v>1.2281</v>
      </c>
      <c r="Z101" s="21">
        <v>2.9089909999999999</v>
      </c>
      <c r="AA101" s="21">
        <v>1.5644199999999999</v>
      </c>
      <c r="AB101" s="21">
        <v>8.4782299999999999</v>
      </c>
      <c r="AC101" s="22">
        <v>7.5877230000000004E-2</v>
      </c>
      <c r="AD101" s="22">
        <v>22.31</v>
      </c>
      <c r="AE101" s="22">
        <v>25.778200000000002</v>
      </c>
      <c r="AF101" s="22" t="s">
        <v>43</v>
      </c>
      <c r="AG101" s="22"/>
      <c r="AH101" s="22"/>
      <c r="AI101" s="22">
        <f t="shared" si="18"/>
        <v>0.47090627799039164</v>
      </c>
      <c r="AJ101" s="22">
        <f t="shared" si="19"/>
        <v>0.34311300825761981</v>
      </c>
      <c r="AK101" s="22">
        <f t="shared" si="20"/>
        <v>111.73615589288117</v>
      </c>
      <c r="AL101" s="22">
        <f t="shared" si="21"/>
        <v>1.1587660463714051</v>
      </c>
      <c r="AM101" s="22">
        <f t="shared" si="22"/>
        <v>0.86545996229372091</v>
      </c>
      <c r="AN101" s="22">
        <f t="shared" si="23"/>
        <v>1.3247072926298711</v>
      </c>
      <c r="AO101" s="22">
        <f t="shared" si="24"/>
        <v>1.8594693240945526</v>
      </c>
      <c r="AP101" s="22">
        <f t="shared" si="25"/>
        <v>3.8338128579548832E-2</v>
      </c>
    </row>
    <row r="102" spans="1:42" x14ac:dyDescent="0.3">
      <c r="A102" s="10" t="s">
        <v>67</v>
      </c>
      <c r="B102" s="10">
        <v>976</v>
      </c>
      <c r="C102" s="4" t="s">
        <v>62</v>
      </c>
      <c r="D102" s="10">
        <v>5.3457999999999997</v>
      </c>
      <c r="E102" s="10">
        <v>5.2946999999999997</v>
      </c>
      <c r="F102" s="10">
        <f t="shared" si="13"/>
        <v>5.1099999999999923E-2</v>
      </c>
      <c r="G102" s="10">
        <f t="shared" si="14"/>
        <v>0.95589060570915352</v>
      </c>
      <c r="H102" s="4" t="s">
        <v>62</v>
      </c>
      <c r="I102" s="3">
        <v>5.2842000000000002</v>
      </c>
      <c r="J102" s="13">
        <f t="shared" si="15"/>
        <v>6.1599999999999433E-2</v>
      </c>
      <c r="K102" s="10">
        <f t="shared" si="16"/>
        <v>5.1099999999999923E-2</v>
      </c>
      <c r="L102" s="10">
        <f t="shared" si="17"/>
        <v>82.954545454546093</v>
      </c>
      <c r="M102" s="15">
        <v>976</v>
      </c>
      <c r="N102" s="7">
        <v>-7600</v>
      </c>
      <c r="O102" s="20"/>
      <c r="P102" s="20"/>
      <c r="Q102" s="20"/>
      <c r="R102" s="20"/>
      <c r="S102" s="20"/>
      <c r="T102" s="20"/>
      <c r="U102" s="20"/>
      <c r="V102" s="20"/>
      <c r="W102" s="20"/>
      <c r="X102" s="21"/>
      <c r="Y102" s="21"/>
      <c r="Z102" s="21"/>
      <c r="AA102" s="21"/>
      <c r="AB102" s="21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</row>
    <row r="103" spans="1:42" x14ac:dyDescent="0.3">
      <c r="A103" s="10" t="s">
        <v>67</v>
      </c>
      <c r="B103" s="10">
        <v>972</v>
      </c>
      <c r="C103" s="4" t="s">
        <v>63</v>
      </c>
      <c r="D103" s="10">
        <v>6.2190000000000003</v>
      </c>
      <c r="E103" s="10">
        <v>6.1420000000000003</v>
      </c>
      <c r="F103" s="10">
        <f t="shared" si="13"/>
        <v>7.6999999999999957E-2</v>
      </c>
      <c r="G103" s="10">
        <f t="shared" si="14"/>
        <v>1.2381411802540594</v>
      </c>
      <c r="H103" s="2" t="s">
        <v>63</v>
      </c>
      <c r="I103" s="3">
        <v>6.1292</v>
      </c>
      <c r="J103" s="13">
        <f t="shared" si="15"/>
        <v>8.9800000000000324E-2</v>
      </c>
      <c r="K103" s="10">
        <f t="shared" si="16"/>
        <v>7.6999999999999957E-2</v>
      </c>
      <c r="L103" s="10">
        <f t="shared" si="17"/>
        <v>85.746102449888284</v>
      </c>
      <c r="M103" s="15">
        <v>972</v>
      </c>
      <c r="N103" s="7">
        <v>-7564</v>
      </c>
      <c r="O103" s="20">
        <v>0</v>
      </c>
      <c r="P103" s="20">
        <v>0</v>
      </c>
      <c r="Q103" s="20">
        <v>37.350273132324219</v>
      </c>
      <c r="R103" s="20">
        <v>3.117042064666748</v>
      </c>
      <c r="S103" s="20">
        <v>37.350273132324219</v>
      </c>
      <c r="T103" s="20">
        <v>0.63596630096435547</v>
      </c>
      <c r="U103" s="20">
        <v>13.979701829605247</v>
      </c>
      <c r="V103" s="20"/>
      <c r="W103" s="20"/>
      <c r="X103" s="21">
        <v>0.53448099999999998</v>
      </c>
      <c r="Y103" s="21">
        <v>1.2776099999999999</v>
      </c>
      <c r="Z103" s="21">
        <v>2.8771200000000001</v>
      </c>
      <c r="AA103" s="21">
        <v>1.6466400000000001</v>
      </c>
      <c r="AB103" s="21">
        <v>8.4309919999999998</v>
      </c>
      <c r="AC103" s="22">
        <v>7.1190100000000006E-2</v>
      </c>
      <c r="AD103" s="22">
        <v>23.778099999999998</v>
      </c>
      <c r="AE103" s="22">
        <v>26.881</v>
      </c>
      <c r="AF103" s="22" t="s">
        <v>43</v>
      </c>
      <c r="AG103" s="22"/>
      <c r="AH103" s="22"/>
      <c r="AI103" s="22">
        <f t="shared" si="18"/>
        <v>0.41834440870062073</v>
      </c>
      <c r="AJ103" s="22">
        <f t="shared" si="19"/>
        <v>0.34125521646800283</v>
      </c>
      <c r="AK103" s="22">
        <f t="shared" si="20"/>
        <v>118.42927598078946</v>
      </c>
      <c r="AL103" s="22">
        <f t="shared" si="21"/>
        <v>1.202150414303192</v>
      </c>
      <c r="AM103" s="22">
        <f t="shared" si="22"/>
        <v>0.88456902644990876</v>
      </c>
      <c r="AN103" s="22">
        <f t="shared" si="23"/>
        <v>1.3256979162599589</v>
      </c>
      <c r="AO103" s="22">
        <f t="shared" si="24"/>
        <v>1.7472671622212506</v>
      </c>
      <c r="AP103" s="22">
        <f t="shared" si="25"/>
        <v>4.0414608210973153E-2</v>
      </c>
    </row>
    <row r="104" spans="1:42" x14ac:dyDescent="0.3">
      <c r="A104" s="10" t="s">
        <v>67</v>
      </c>
      <c r="B104" s="10">
        <v>968</v>
      </c>
      <c r="C104" s="10">
        <v>25</v>
      </c>
      <c r="D104" s="10">
        <v>5.3079000000000001</v>
      </c>
      <c r="E104" s="10">
        <v>5.2126999999999999</v>
      </c>
      <c r="F104" s="10">
        <f t="shared" si="13"/>
        <v>9.5200000000000173E-2</v>
      </c>
      <c r="G104" s="10">
        <f t="shared" si="14"/>
        <v>1.7935530058968741</v>
      </c>
      <c r="H104" s="1">
        <v>25</v>
      </c>
      <c r="I104" s="1">
        <v>5.1963999999999997</v>
      </c>
      <c r="J104" s="10">
        <f t="shared" si="15"/>
        <v>0.11150000000000038</v>
      </c>
      <c r="K104" s="10">
        <f t="shared" si="16"/>
        <v>9.5200000000000173E-2</v>
      </c>
      <c r="L104" s="10">
        <f t="shared" si="17"/>
        <v>85.381165919282381</v>
      </c>
      <c r="M104" s="15">
        <v>968</v>
      </c>
      <c r="N104" s="7">
        <v>-7527</v>
      </c>
      <c r="O104" s="20"/>
      <c r="P104" s="20"/>
      <c r="Q104" s="20"/>
      <c r="R104" s="20"/>
      <c r="S104" s="20"/>
      <c r="T104" s="20"/>
      <c r="U104" s="20"/>
      <c r="V104" s="20"/>
      <c r="W104" s="20"/>
      <c r="X104" s="21"/>
      <c r="Y104" s="21"/>
      <c r="Z104" s="21"/>
      <c r="AA104" s="21"/>
      <c r="AB104" s="21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</row>
    <row r="105" spans="1:42" x14ac:dyDescent="0.3">
      <c r="A105" s="10" t="s">
        <v>67</v>
      </c>
      <c r="B105" s="10">
        <v>964</v>
      </c>
      <c r="C105" s="10">
        <v>31</v>
      </c>
      <c r="D105" s="10">
        <v>4.9142999999999999</v>
      </c>
      <c r="E105" s="10">
        <v>4.8121999999999998</v>
      </c>
      <c r="F105" s="10">
        <f t="shared" si="13"/>
        <v>0.10210000000000008</v>
      </c>
      <c r="G105" s="10">
        <f t="shared" si="14"/>
        <v>2.0776102395051192</v>
      </c>
      <c r="H105" s="1">
        <v>31</v>
      </c>
      <c r="I105" s="1">
        <v>4.7897999999999996</v>
      </c>
      <c r="J105" s="10">
        <f t="shared" si="15"/>
        <v>0.12450000000000028</v>
      </c>
      <c r="K105" s="10">
        <f t="shared" si="16"/>
        <v>0.10210000000000008</v>
      </c>
      <c r="L105" s="10">
        <f t="shared" si="17"/>
        <v>82.008032128513946</v>
      </c>
      <c r="M105" s="15">
        <v>964</v>
      </c>
      <c r="N105" s="7">
        <v>-7492</v>
      </c>
      <c r="O105" s="20">
        <v>0</v>
      </c>
      <c r="P105" s="20">
        <v>0</v>
      </c>
      <c r="Q105" s="20">
        <v>40.893054962158203</v>
      </c>
      <c r="R105" s="20">
        <v>3.4537460803985596</v>
      </c>
      <c r="S105" s="20">
        <v>40.893054962158203</v>
      </c>
      <c r="T105" s="20">
        <v>0.62143760919570923</v>
      </c>
      <c r="U105" s="20">
        <v>13.813570254421359</v>
      </c>
      <c r="V105" s="20"/>
      <c r="W105" s="20"/>
      <c r="X105" s="21">
        <v>0.57821999999999996</v>
      </c>
      <c r="Y105" s="21">
        <v>1.3488100000000001</v>
      </c>
      <c r="Z105" s="21">
        <v>2.9889099999999997</v>
      </c>
      <c r="AA105" s="21">
        <v>1.74244</v>
      </c>
      <c r="AB105" s="21">
        <v>8.8889200000000006</v>
      </c>
      <c r="AC105" s="22">
        <v>7.2232099999999994E-2</v>
      </c>
      <c r="AD105" s="22">
        <v>27.780999999999999</v>
      </c>
      <c r="AE105" s="22">
        <v>26.677800000000001</v>
      </c>
      <c r="AF105" s="22" t="s">
        <v>43</v>
      </c>
      <c r="AG105" s="22"/>
      <c r="AH105" s="22"/>
      <c r="AI105" s="22">
        <f t="shared" si="18"/>
        <v>0.42868899251933179</v>
      </c>
      <c r="AJ105" s="22">
        <f t="shared" si="19"/>
        <v>0.3362511981208065</v>
      </c>
      <c r="AK105" s="22">
        <f t="shared" si="20"/>
        <v>123.06052295309151</v>
      </c>
      <c r="AL105" s="22">
        <f t="shared" si="21"/>
        <v>1.2276950460201213</v>
      </c>
      <c r="AM105" s="22">
        <f t="shared" si="22"/>
        <v>1.0413527352330401</v>
      </c>
      <c r="AN105" s="22">
        <f t="shared" si="23"/>
        <v>1.4303801167593342</v>
      </c>
      <c r="AO105" s="22">
        <f t="shared" si="24"/>
        <v>1.7153589219714882</v>
      </c>
      <c r="AP105" s="22">
        <f t="shared" si="25"/>
        <v>4.1379248284350037E-2</v>
      </c>
    </row>
    <row r="106" spans="1:42" x14ac:dyDescent="0.3">
      <c r="A106" s="10" t="s">
        <v>67</v>
      </c>
      <c r="B106" s="10">
        <v>960</v>
      </c>
      <c r="C106" s="10">
        <v>33</v>
      </c>
      <c r="D106" s="10">
        <v>4.7431000000000001</v>
      </c>
      <c r="E106" s="10">
        <v>4.6433999999999997</v>
      </c>
      <c r="F106" s="10">
        <f t="shared" si="13"/>
        <v>9.9700000000000344E-2</v>
      </c>
      <c r="G106" s="10">
        <f t="shared" si="14"/>
        <v>2.1020008011638032</v>
      </c>
      <c r="H106" s="1">
        <v>33</v>
      </c>
      <c r="I106" s="1">
        <v>4.6201999999999996</v>
      </c>
      <c r="J106" s="10">
        <f t="shared" si="15"/>
        <v>0.12290000000000045</v>
      </c>
      <c r="K106" s="10">
        <f t="shared" si="16"/>
        <v>9.9700000000000344E-2</v>
      </c>
      <c r="L106" s="10">
        <f t="shared" si="17"/>
        <v>81.122864117168419</v>
      </c>
      <c r="M106" s="15">
        <v>960</v>
      </c>
      <c r="N106" s="7">
        <v>-7457</v>
      </c>
      <c r="O106" s="20"/>
      <c r="P106" s="20"/>
      <c r="Q106" s="20"/>
      <c r="R106" s="20"/>
      <c r="S106" s="20"/>
      <c r="T106" s="20"/>
      <c r="U106" s="20"/>
      <c r="V106" s="20"/>
      <c r="W106" s="20"/>
      <c r="X106" s="21"/>
      <c r="Y106" s="21"/>
      <c r="Z106" s="21"/>
      <c r="AA106" s="21"/>
      <c r="AB106" s="21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</row>
    <row r="107" spans="1:42" x14ac:dyDescent="0.3">
      <c r="A107" s="10" t="s">
        <v>67</v>
      </c>
      <c r="B107" s="10">
        <v>956</v>
      </c>
      <c r="C107" s="10">
        <v>34</v>
      </c>
      <c r="D107" s="10">
        <v>5.2417999999999996</v>
      </c>
      <c r="E107" s="10">
        <v>5.1615000000000002</v>
      </c>
      <c r="F107" s="10">
        <f t="shared" si="13"/>
        <v>8.0299999999999372E-2</v>
      </c>
      <c r="G107" s="10">
        <f t="shared" si="14"/>
        <v>1.5319165172268949</v>
      </c>
      <c r="H107" s="1">
        <v>34</v>
      </c>
      <c r="I107" s="1">
        <v>5.1464999999999996</v>
      </c>
      <c r="J107" s="10">
        <f t="shared" si="15"/>
        <v>9.529999999999994E-2</v>
      </c>
      <c r="K107" s="10">
        <f t="shared" si="16"/>
        <v>8.0299999999999372E-2</v>
      </c>
      <c r="L107" s="10">
        <f t="shared" si="17"/>
        <v>84.260230849946922</v>
      </c>
      <c r="M107" s="15">
        <v>956</v>
      </c>
      <c r="N107" s="7">
        <v>-7421</v>
      </c>
      <c r="O107" s="20">
        <v>0</v>
      </c>
      <c r="P107" s="20">
        <v>0</v>
      </c>
      <c r="Q107" s="20">
        <v>39.893802642822266</v>
      </c>
      <c r="R107" s="20">
        <v>3.4440910816192627</v>
      </c>
      <c r="S107" s="20">
        <v>39.893802642822266</v>
      </c>
      <c r="T107" s="20">
        <v>0.60859817266464233</v>
      </c>
      <c r="U107" s="20">
        <v>13.513803394559737</v>
      </c>
      <c r="V107" s="20"/>
      <c r="W107" s="20"/>
      <c r="X107" s="21">
        <v>0.48891000000000001</v>
      </c>
      <c r="Y107" s="21">
        <v>1.2778099999999999</v>
      </c>
      <c r="Z107" s="21">
        <v>3.2338900000000002</v>
      </c>
      <c r="AA107" s="21">
        <v>1.7998400000000001</v>
      </c>
      <c r="AB107" s="21">
        <v>8.9112120000000008</v>
      </c>
      <c r="AC107" s="22">
        <v>7.4540999999999996E-2</v>
      </c>
      <c r="AD107" s="22">
        <v>31.221</v>
      </c>
      <c r="AE107" s="22">
        <v>24.4589</v>
      </c>
      <c r="AF107" s="22" t="s">
        <v>43</v>
      </c>
      <c r="AG107" s="22"/>
      <c r="AH107" s="22"/>
      <c r="AI107" s="22">
        <f t="shared" si="18"/>
        <v>0.3826155688247862</v>
      </c>
      <c r="AJ107" s="22">
        <f t="shared" si="19"/>
        <v>0.36290125293843306</v>
      </c>
      <c r="AK107" s="22">
        <f t="shared" si="20"/>
        <v>119.54779249003906</v>
      </c>
      <c r="AL107" s="22">
        <f t="shared" si="21"/>
        <v>1.1028699182718027</v>
      </c>
      <c r="AM107" s="22">
        <f t="shared" si="22"/>
        <v>1.2764678705910733</v>
      </c>
      <c r="AN107" s="22">
        <f t="shared" si="23"/>
        <v>1.4642193158391839</v>
      </c>
      <c r="AO107" s="22">
        <f t="shared" si="24"/>
        <v>1.7967652680238244</v>
      </c>
      <c r="AP107" s="22">
        <f t="shared" si="25"/>
        <v>4.3384043680658971E-2</v>
      </c>
    </row>
    <row r="108" spans="1:42" x14ac:dyDescent="0.3">
      <c r="A108" s="10" t="s">
        <v>67</v>
      </c>
      <c r="B108" s="10">
        <v>952</v>
      </c>
      <c r="C108" s="10">
        <v>35</v>
      </c>
      <c r="D108" s="10">
        <v>4.7290999999999999</v>
      </c>
      <c r="E108" s="10">
        <v>4.6477000000000004</v>
      </c>
      <c r="F108" s="10">
        <f t="shared" si="13"/>
        <v>8.1399999999999473E-2</v>
      </c>
      <c r="G108" s="10">
        <f t="shared" si="14"/>
        <v>1.7212577446025561</v>
      </c>
      <c r="H108" s="1">
        <v>35</v>
      </c>
      <c r="I108" s="1">
        <v>4.6322999999999999</v>
      </c>
      <c r="J108" s="10">
        <f t="shared" si="15"/>
        <v>9.6799999999999997E-2</v>
      </c>
      <c r="K108" s="10">
        <f t="shared" si="16"/>
        <v>8.1399999999999473E-2</v>
      </c>
      <c r="L108" s="10">
        <f t="shared" si="17"/>
        <v>84.090909090908553</v>
      </c>
      <c r="M108" s="15">
        <v>952</v>
      </c>
      <c r="N108" s="7">
        <v>-7384</v>
      </c>
      <c r="O108" s="20"/>
      <c r="P108" s="20"/>
      <c r="Q108" s="20"/>
      <c r="R108" s="20"/>
      <c r="S108" s="20"/>
      <c r="T108" s="20"/>
      <c r="U108" s="20"/>
      <c r="V108" s="20"/>
      <c r="W108" s="20"/>
      <c r="X108" s="21"/>
      <c r="Y108" s="21"/>
      <c r="Z108" s="21"/>
      <c r="AA108" s="21"/>
      <c r="AB108" s="21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</row>
    <row r="109" spans="1:42" x14ac:dyDescent="0.3">
      <c r="A109" s="10" t="s">
        <v>67</v>
      </c>
      <c r="B109" s="10">
        <v>948</v>
      </c>
      <c r="C109" s="10">
        <v>36</v>
      </c>
      <c r="D109" s="10">
        <v>5.5674999999999999</v>
      </c>
      <c r="E109" s="10">
        <v>5.4615</v>
      </c>
      <c r="F109" s="10">
        <f t="shared" si="13"/>
        <v>0.10599999999999987</v>
      </c>
      <c r="G109" s="10">
        <f t="shared" si="14"/>
        <v>1.9039066008082599</v>
      </c>
      <c r="H109" s="1">
        <v>36</v>
      </c>
      <c r="I109" s="1">
        <v>5.4439000000000002</v>
      </c>
      <c r="J109" s="10">
        <f t="shared" si="15"/>
        <v>0.12359999999999971</v>
      </c>
      <c r="K109" s="10">
        <f t="shared" si="16"/>
        <v>0.10599999999999987</v>
      </c>
      <c r="L109" s="10">
        <f t="shared" si="17"/>
        <v>85.760517799352854</v>
      </c>
      <c r="M109" s="10">
        <v>948</v>
      </c>
      <c r="N109" s="7">
        <v>-7348</v>
      </c>
      <c r="O109" s="20">
        <v>0</v>
      </c>
      <c r="P109" s="20">
        <v>0</v>
      </c>
      <c r="Q109" s="20">
        <v>39.973552703857422</v>
      </c>
      <c r="R109" s="20">
        <v>3.4856553077697754</v>
      </c>
      <c r="S109" s="20">
        <v>39.973552703857422</v>
      </c>
      <c r="T109" s="20">
        <v>0.51421111822128296</v>
      </c>
      <c r="U109" s="20">
        <v>13.379352623846396</v>
      </c>
      <c r="V109" s="20"/>
      <c r="W109" s="20"/>
      <c r="X109" s="21">
        <v>0.52881</v>
      </c>
      <c r="Y109" s="21">
        <v>1.3488899999999999</v>
      </c>
      <c r="Z109" s="21">
        <v>3.1882899999999998</v>
      </c>
      <c r="AA109" s="21">
        <v>1.6686000000000001</v>
      </c>
      <c r="AB109" s="21">
        <v>8.8323</v>
      </c>
      <c r="AC109" s="22">
        <v>7.1121000000000004E-2</v>
      </c>
      <c r="AD109" s="22">
        <v>29.887000000000004</v>
      </c>
      <c r="AE109" s="22">
        <v>22.1891</v>
      </c>
      <c r="AF109" s="22" t="s">
        <v>43</v>
      </c>
      <c r="AG109" s="22"/>
      <c r="AH109" s="22"/>
      <c r="AI109" s="22">
        <f t="shared" si="18"/>
        <v>0.39203344972532972</v>
      </c>
      <c r="AJ109" s="22">
        <f t="shared" si="19"/>
        <v>0.36098071849914515</v>
      </c>
      <c r="AK109" s="22">
        <f t="shared" si="20"/>
        <v>124.18694900240435</v>
      </c>
      <c r="AL109" s="22">
        <f t="shared" si="21"/>
        <v>1.1122890326789596</v>
      </c>
      <c r="AM109" s="22">
        <f t="shared" si="22"/>
        <v>1.3469225881175895</v>
      </c>
      <c r="AN109" s="22">
        <f t="shared" si="23"/>
        <v>1.717640806863914</v>
      </c>
      <c r="AO109" s="22">
        <f t="shared" si="24"/>
        <v>1.9107575212753205</v>
      </c>
      <c r="AP109" s="22">
        <f t="shared" si="25"/>
        <v>4.4829094079104619E-2</v>
      </c>
    </row>
    <row r="110" spans="1:42" x14ac:dyDescent="0.3">
      <c r="A110" s="10" t="s">
        <v>67</v>
      </c>
      <c r="B110" s="10">
        <v>944</v>
      </c>
      <c r="C110" s="10">
        <v>37</v>
      </c>
      <c r="D110" s="10">
        <v>4.5730000000000004</v>
      </c>
      <c r="E110" s="10">
        <v>4.4524999999999997</v>
      </c>
      <c r="F110" s="10">
        <f t="shared" si="13"/>
        <v>0.12050000000000072</v>
      </c>
      <c r="G110" s="10">
        <f t="shared" si="14"/>
        <v>2.6350317078504419</v>
      </c>
      <c r="H110" s="1">
        <v>37</v>
      </c>
      <c r="I110" s="1">
        <v>4.43</v>
      </c>
      <c r="J110" s="10">
        <f t="shared" si="15"/>
        <v>0.14300000000000068</v>
      </c>
      <c r="K110" s="10">
        <f t="shared" si="16"/>
        <v>0.12050000000000072</v>
      </c>
      <c r="L110" s="10">
        <f t="shared" si="17"/>
        <v>84.265734265734366</v>
      </c>
      <c r="M110" s="10">
        <v>944</v>
      </c>
      <c r="N110" s="7">
        <v>-7311</v>
      </c>
      <c r="O110" s="20"/>
      <c r="P110" s="20"/>
      <c r="Q110" s="20"/>
      <c r="R110" s="20"/>
      <c r="S110" s="20"/>
      <c r="T110" s="20"/>
      <c r="U110" s="20"/>
      <c r="V110" s="20"/>
      <c r="W110" s="20"/>
      <c r="X110" s="21"/>
      <c r="Y110" s="21"/>
      <c r="Z110" s="21"/>
      <c r="AA110" s="21"/>
      <c r="AB110" s="21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</row>
    <row r="111" spans="1:42" x14ac:dyDescent="0.3">
      <c r="A111" s="10" t="s">
        <v>67</v>
      </c>
      <c r="B111" s="10">
        <v>940</v>
      </c>
      <c r="C111" s="10">
        <v>38</v>
      </c>
      <c r="D111" s="10">
        <v>5.4103000000000003</v>
      </c>
      <c r="E111" s="10">
        <v>5.3048999999999999</v>
      </c>
      <c r="F111" s="10">
        <f t="shared" si="13"/>
        <v>0.10540000000000038</v>
      </c>
      <c r="G111" s="10">
        <f t="shared" si="14"/>
        <v>1.9481359628856141</v>
      </c>
      <c r="H111" s="1">
        <v>38</v>
      </c>
      <c r="I111" s="1">
        <v>5.2854000000000001</v>
      </c>
      <c r="J111" s="10">
        <f t="shared" si="15"/>
        <v>0.12490000000000023</v>
      </c>
      <c r="K111" s="10">
        <f t="shared" si="16"/>
        <v>0.10540000000000038</v>
      </c>
      <c r="L111" s="10">
        <f t="shared" si="17"/>
        <v>84.387510008006544</v>
      </c>
      <c r="M111" s="10">
        <v>940</v>
      </c>
      <c r="N111" s="7">
        <v>-7273</v>
      </c>
      <c r="O111" s="20">
        <v>0</v>
      </c>
      <c r="P111" s="20">
        <v>0</v>
      </c>
      <c r="Q111" s="20">
        <v>39.075279235839844</v>
      </c>
      <c r="R111" s="20">
        <v>3.3511157035827637</v>
      </c>
      <c r="S111" s="20">
        <v>39.075279235839844</v>
      </c>
      <c r="T111" s="20">
        <v>0.54660344123840332</v>
      </c>
      <c r="U111" s="20">
        <v>13.603775520614633</v>
      </c>
      <c r="V111" s="20"/>
      <c r="W111" s="20"/>
      <c r="X111" s="21">
        <v>0.51119999999999999</v>
      </c>
      <c r="Y111" s="21">
        <v>1.4598120000000001</v>
      </c>
      <c r="Z111" s="21">
        <v>3.07761</v>
      </c>
      <c r="AA111" s="21">
        <v>1.62242</v>
      </c>
      <c r="AB111" s="21">
        <v>8.28871</v>
      </c>
      <c r="AC111" s="22">
        <v>7.0091199999999992E-2</v>
      </c>
      <c r="AD111" s="22">
        <v>23.8871</v>
      </c>
      <c r="AE111" s="22">
        <v>23.476099999999999</v>
      </c>
      <c r="AF111" s="22" t="s">
        <v>43</v>
      </c>
      <c r="AG111" s="22"/>
      <c r="AH111" s="22"/>
      <c r="AI111" s="22">
        <f t="shared" si="18"/>
        <v>0.35018207824021169</v>
      </c>
      <c r="AJ111" s="22">
        <f t="shared" si="19"/>
        <v>0.37130144497756584</v>
      </c>
      <c r="AK111" s="22">
        <f t="shared" si="20"/>
        <v>118.25607208893557</v>
      </c>
      <c r="AL111" s="22">
        <f t="shared" si="21"/>
        <v>1.1676047322435266</v>
      </c>
      <c r="AM111" s="22">
        <f t="shared" si="22"/>
        <v>1.0175071668633207</v>
      </c>
      <c r="AN111" s="22">
        <f t="shared" si="23"/>
        <v>1.5164028205202693</v>
      </c>
      <c r="AO111" s="22">
        <f t="shared" si="24"/>
        <v>1.8969255803059628</v>
      </c>
      <c r="AP111" s="22">
        <f t="shared" si="25"/>
        <v>4.3908650443992975E-2</v>
      </c>
    </row>
    <row r="112" spans="1:42" x14ac:dyDescent="0.3">
      <c r="A112" s="10" t="s">
        <v>67</v>
      </c>
      <c r="B112" s="10">
        <v>936</v>
      </c>
      <c r="C112" s="10">
        <v>39</v>
      </c>
      <c r="D112" s="10">
        <v>5.2786</v>
      </c>
      <c r="E112" s="10">
        <v>5.1738999999999997</v>
      </c>
      <c r="F112" s="10">
        <f t="shared" si="13"/>
        <v>0.10470000000000024</v>
      </c>
      <c r="G112" s="10">
        <f t="shared" si="14"/>
        <v>1.9834804683059948</v>
      </c>
      <c r="H112" s="1">
        <v>39</v>
      </c>
      <c r="I112" s="1">
        <v>5.1540999999999997</v>
      </c>
      <c r="J112" s="10">
        <f t="shared" si="15"/>
        <v>0.12450000000000028</v>
      </c>
      <c r="K112" s="10">
        <f t="shared" si="16"/>
        <v>0.10470000000000024</v>
      </c>
      <c r="L112" s="10">
        <f t="shared" si="17"/>
        <v>84.09638554216869</v>
      </c>
      <c r="M112" s="10">
        <v>936</v>
      </c>
      <c r="N112" s="7">
        <v>-7236</v>
      </c>
      <c r="O112" s="20"/>
      <c r="P112" s="20"/>
      <c r="Q112" s="20"/>
      <c r="R112" s="20"/>
      <c r="S112" s="20"/>
      <c r="T112" s="20"/>
      <c r="U112" s="20"/>
      <c r="V112" s="20"/>
      <c r="W112" s="20"/>
      <c r="X112" s="21"/>
      <c r="Y112" s="21"/>
      <c r="Z112" s="21"/>
      <c r="AA112" s="21"/>
      <c r="AB112" s="21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</row>
    <row r="113" spans="1:42" x14ac:dyDescent="0.3">
      <c r="A113" s="10" t="s">
        <v>67</v>
      </c>
      <c r="B113" s="10">
        <v>932</v>
      </c>
      <c r="C113" s="10">
        <v>40</v>
      </c>
      <c r="D113" s="10">
        <v>4.8342999999999998</v>
      </c>
      <c r="E113" s="10">
        <v>4.7145999999999999</v>
      </c>
      <c r="F113" s="10">
        <f t="shared" si="13"/>
        <v>0.11969999999999992</v>
      </c>
      <c r="G113" s="10">
        <f t="shared" si="14"/>
        <v>2.4760565128353624</v>
      </c>
      <c r="H113" s="1">
        <v>40</v>
      </c>
      <c r="I113" s="1">
        <v>4.6863000000000001</v>
      </c>
      <c r="J113" s="10">
        <f t="shared" si="15"/>
        <v>0.14799999999999969</v>
      </c>
      <c r="K113" s="10">
        <f t="shared" si="16"/>
        <v>0.11969999999999992</v>
      </c>
      <c r="L113" s="10">
        <f t="shared" si="17"/>
        <v>80.878378378378486</v>
      </c>
      <c r="M113" s="10">
        <v>932</v>
      </c>
      <c r="N113" s="7">
        <v>-7198</v>
      </c>
      <c r="O113" s="20">
        <v>0</v>
      </c>
      <c r="P113" s="20">
        <v>0</v>
      </c>
      <c r="Q113" s="20">
        <v>39.117870330810547</v>
      </c>
      <c r="R113" s="20">
        <v>3.2915375232696533</v>
      </c>
      <c r="S113" s="20">
        <v>39.117870330810547</v>
      </c>
      <c r="T113" s="20">
        <v>0.5423923134803772</v>
      </c>
      <c r="U113" s="20">
        <v>13.865105611985109</v>
      </c>
      <c r="V113" s="20"/>
      <c r="W113" s="20"/>
      <c r="X113" s="21">
        <v>0.57811999999999997</v>
      </c>
      <c r="Y113" s="21">
        <v>1.4877199999999999</v>
      </c>
      <c r="Z113" s="21">
        <v>3.0221800000000001</v>
      </c>
      <c r="AA113" s="21">
        <v>1.5644199999999999</v>
      </c>
      <c r="AB113" s="21">
        <v>8.1288911000000006</v>
      </c>
      <c r="AC113" s="22">
        <v>6.8891999999999995E-2</v>
      </c>
      <c r="AD113" s="22">
        <v>21.288989999999998</v>
      </c>
      <c r="AE113" s="22">
        <v>21.227999999999998</v>
      </c>
      <c r="AF113" s="22" t="s">
        <v>43</v>
      </c>
      <c r="AG113" s="22"/>
      <c r="AH113" s="22"/>
      <c r="AI113" s="22">
        <f t="shared" si="18"/>
        <v>0.38859462802140188</v>
      </c>
      <c r="AJ113" s="22">
        <f t="shared" si="19"/>
        <v>0.37178256699736079</v>
      </c>
      <c r="AK113" s="22">
        <f t="shared" si="20"/>
        <v>117.99470330372178</v>
      </c>
      <c r="AL113" s="22">
        <f t="shared" si="21"/>
        <v>1.2012057521391841</v>
      </c>
      <c r="AM113" s="22">
        <f t="shared" si="22"/>
        <v>1.0028730921424533</v>
      </c>
      <c r="AN113" s="22">
        <f t="shared" si="23"/>
        <v>1.4987106007899003</v>
      </c>
      <c r="AO113" s="22">
        <f t="shared" si="24"/>
        <v>1.931821377890848</v>
      </c>
      <c r="AP113" s="22">
        <f t="shared" si="25"/>
        <v>4.3868373686349653E-2</v>
      </c>
    </row>
    <row r="114" spans="1:42" x14ac:dyDescent="0.3">
      <c r="A114" s="10" t="s">
        <v>67</v>
      </c>
      <c r="B114" s="10">
        <v>928</v>
      </c>
      <c r="C114" s="10">
        <v>41</v>
      </c>
      <c r="D114" s="10">
        <v>5.1661999999999999</v>
      </c>
      <c r="E114" s="10">
        <v>5.024</v>
      </c>
      <c r="F114" s="10">
        <f t="shared" si="13"/>
        <v>0.14219999999999988</v>
      </c>
      <c r="G114" s="10">
        <f t="shared" si="14"/>
        <v>2.7525066780225287</v>
      </c>
      <c r="H114" s="1">
        <v>41</v>
      </c>
      <c r="I114" s="1">
        <v>4.9983000000000004</v>
      </c>
      <c r="J114" s="10">
        <f t="shared" si="15"/>
        <v>0.16789999999999949</v>
      </c>
      <c r="K114" s="10">
        <f t="shared" si="16"/>
        <v>0.14219999999999988</v>
      </c>
      <c r="L114" s="10">
        <f t="shared" si="17"/>
        <v>84.693269803454612</v>
      </c>
      <c r="M114" s="10">
        <v>928</v>
      </c>
      <c r="N114" s="7">
        <v>-7159</v>
      </c>
      <c r="O114" s="20"/>
      <c r="P114" s="20"/>
      <c r="Q114" s="20"/>
      <c r="R114" s="20"/>
      <c r="S114" s="20"/>
      <c r="T114" s="20"/>
      <c r="U114" s="20"/>
      <c r="V114" s="20"/>
      <c r="W114" s="20"/>
      <c r="X114" s="21"/>
      <c r="Y114" s="21"/>
      <c r="Z114" s="21"/>
      <c r="AA114" s="21"/>
      <c r="AB114" s="21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</row>
    <row r="115" spans="1:42" x14ac:dyDescent="0.3">
      <c r="A115" s="10" t="s">
        <v>67</v>
      </c>
      <c r="B115" s="10">
        <v>924</v>
      </c>
      <c r="C115" s="10">
        <v>42</v>
      </c>
      <c r="D115" s="10">
        <v>5.9503000000000004</v>
      </c>
      <c r="E115" s="10">
        <v>5.7889999999999997</v>
      </c>
      <c r="F115" s="10">
        <f t="shared" si="13"/>
        <v>0.16130000000000067</v>
      </c>
      <c r="G115" s="10">
        <f t="shared" si="14"/>
        <v>2.7107876913769164</v>
      </c>
      <c r="H115" s="1">
        <v>42</v>
      </c>
      <c r="I115" s="1">
        <v>5.7563000000000004</v>
      </c>
      <c r="J115" s="10">
        <f t="shared" si="15"/>
        <v>0.19399999999999995</v>
      </c>
      <c r="K115" s="10">
        <f t="shared" si="16"/>
        <v>0.16130000000000067</v>
      </c>
      <c r="L115" s="10">
        <f t="shared" si="17"/>
        <v>83.144329896907578</v>
      </c>
      <c r="M115" s="10">
        <v>924</v>
      </c>
      <c r="N115" s="7">
        <v>-7122</v>
      </c>
      <c r="O115" s="20">
        <v>0</v>
      </c>
      <c r="P115" s="20">
        <v>0</v>
      </c>
      <c r="Q115" s="20">
        <v>39.535167694091797</v>
      </c>
      <c r="R115" s="20">
        <v>3.2573914527893066</v>
      </c>
      <c r="S115" s="20">
        <v>39.535167694091797</v>
      </c>
      <c r="T115" s="20">
        <v>0.56510186195373535</v>
      </c>
      <c r="U115" s="20">
        <v>14.159907698621067</v>
      </c>
      <c r="V115" s="20"/>
      <c r="W115" s="20"/>
      <c r="X115" s="21">
        <v>0.52210999999999996</v>
      </c>
      <c r="Y115" s="21">
        <v>1.3889199999999999</v>
      </c>
      <c r="Z115" s="21">
        <v>3.4221200000000005</v>
      </c>
      <c r="AA115" s="21">
        <v>1.4246639999999999</v>
      </c>
      <c r="AB115" s="21">
        <v>8.0778099999999995</v>
      </c>
      <c r="AC115" s="22">
        <v>6.9882E-2</v>
      </c>
      <c r="AD115" s="22">
        <v>24.5581</v>
      </c>
      <c r="AE115" s="22">
        <v>26.223210000000002</v>
      </c>
      <c r="AF115" s="22" t="s">
        <v>43</v>
      </c>
      <c r="AG115" s="22"/>
      <c r="AH115" s="22"/>
      <c r="AI115" s="22">
        <f t="shared" si="18"/>
        <v>0.37591077959853697</v>
      </c>
      <c r="AJ115" s="22">
        <f t="shared" si="19"/>
        <v>0.42364452741522773</v>
      </c>
      <c r="AK115" s="22">
        <f t="shared" si="20"/>
        <v>115.59214103774934</v>
      </c>
      <c r="AL115" s="22">
        <f t="shared" si="21"/>
        <v>0.97474489497738226</v>
      </c>
      <c r="AM115" s="22">
        <f t="shared" si="22"/>
        <v>0.93650243429389457</v>
      </c>
      <c r="AN115" s="22">
        <f t="shared" si="23"/>
        <v>1.4294431754431782</v>
      </c>
      <c r="AO115" s="22">
        <f t="shared" si="24"/>
        <v>2.4020540983698617</v>
      </c>
      <c r="AP115" s="22">
        <f t="shared" si="25"/>
        <v>4.8969977962851671E-2</v>
      </c>
    </row>
    <row r="116" spans="1:42" x14ac:dyDescent="0.3">
      <c r="A116" s="10" t="s">
        <v>67</v>
      </c>
      <c r="B116" s="10">
        <v>920</v>
      </c>
      <c r="C116" s="10">
        <v>43</v>
      </c>
      <c r="D116" s="10">
        <v>6.3151000000000002</v>
      </c>
      <c r="E116" s="10">
        <v>6.2435</v>
      </c>
      <c r="F116" s="10">
        <f t="shared" si="13"/>
        <v>7.1600000000000108E-2</v>
      </c>
      <c r="G116" s="10">
        <f t="shared" si="14"/>
        <v>1.1337904387895696</v>
      </c>
      <c r="H116" s="1">
        <v>43</v>
      </c>
      <c r="I116" s="1">
        <v>6.2298999999999998</v>
      </c>
      <c r="J116" s="10">
        <f t="shared" si="15"/>
        <v>8.5200000000000387E-2</v>
      </c>
      <c r="K116" s="10">
        <f t="shared" si="16"/>
        <v>7.1600000000000108E-2</v>
      </c>
      <c r="L116" s="10">
        <f t="shared" si="17"/>
        <v>84.037558685445759</v>
      </c>
      <c r="M116" s="10">
        <v>920</v>
      </c>
      <c r="N116" s="7">
        <v>-7084</v>
      </c>
      <c r="O116" s="20"/>
      <c r="P116" s="20"/>
      <c r="Q116" s="20"/>
      <c r="R116" s="20"/>
      <c r="S116" s="20"/>
      <c r="T116" s="20"/>
      <c r="U116" s="20"/>
      <c r="V116" s="20"/>
      <c r="W116" s="20"/>
      <c r="X116" s="21"/>
      <c r="Y116" s="21"/>
      <c r="Z116" s="21"/>
      <c r="AA116" s="21"/>
      <c r="AB116" s="21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</row>
    <row r="117" spans="1:42" x14ac:dyDescent="0.3">
      <c r="A117" s="10" t="s">
        <v>67</v>
      </c>
      <c r="B117" s="10">
        <v>916</v>
      </c>
      <c r="C117" s="10">
        <v>44</v>
      </c>
      <c r="D117" s="10">
        <v>5.9611000000000001</v>
      </c>
      <c r="E117" s="10">
        <v>5.8193000000000001</v>
      </c>
      <c r="F117" s="10">
        <f t="shared" si="13"/>
        <v>0.14179999999999993</v>
      </c>
      <c r="G117" s="10">
        <f t="shared" si="14"/>
        <v>2.378755598798878</v>
      </c>
      <c r="H117" s="1">
        <v>44</v>
      </c>
      <c r="I117" s="1">
        <v>5.7882999999999996</v>
      </c>
      <c r="J117" s="10">
        <f t="shared" si="15"/>
        <v>0.17280000000000051</v>
      </c>
      <c r="K117" s="10">
        <f t="shared" si="16"/>
        <v>0.14179999999999993</v>
      </c>
      <c r="L117" s="10">
        <f t="shared" si="17"/>
        <v>82.060185185184892</v>
      </c>
      <c r="M117" s="10">
        <v>916</v>
      </c>
      <c r="N117" s="7">
        <v>-7046</v>
      </c>
      <c r="O117" s="20">
        <v>0</v>
      </c>
      <c r="P117" s="20">
        <v>0</v>
      </c>
      <c r="Q117" s="20">
        <v>39.3525390625</v>
      </c>
      <c r="R117" s="20">
        <v>3.2264878749847412</v>
      </c>
      <c r="S117" s="20">
        <v>39.3525390625</v>
      </c>
      <c r="T117" s="20">
        <v>0.58309650421142578</v>
      </c>
      <c r="U117" s="20">
        <v>14.229495771197898</v>
      </c>
      <c r="V117" s="20"/>
      <c r="W117" s="20"/>
      <c r="X117" s="21">
        <v>0.48891000000000001</v>
      </c>
      <c r="Y117" s="21">
        <v>1.28891</v>
      </c>
      <c r="Z117" s="21">
        <v>3.1991000000000001</v>
      </c>
      <c r="AA117" s="21">
        <v>1.4866200000000001</v>
      </c>
      <c r="AB117" s="21">
        <v>8.077119999999999</v>
      </c>
      <c r="AC117" s="22">
        <v>6.8878999999999996E-2</v>
      </c>
      <c r="AD117" s="22">
        <v>22.331</v>
      </c>
      <c r="AE117" s="22">
        <v>23.3431</v>
      </c>
      <c r="AF117" s="22" t="s">
        <v>43</v>
      </c>
      <c r="AG117" s="22"/>
      <c r="AH117" s="22"/>
      <c r="AI117" s="22">
        <f t="shared" si="18"/>
        <v>0.37932051112955911</v>
      </c>
      <c r="AJ117" s="22">
        <f t="shared" si="19"/>
        <v>0.39606939107008443</v>
      </c>
      <c r="AK117" s="22">
        <f t="shared" si="20"/>
        <v>117.2653493807982</v>
      </c>
      <c r="AL117" s="22">
        <f t="shared" si="21"/>
        <v>1.0204244943890468</v>
      </c>
      <c r="AM117" s="22">
        <f t="shared" si="22"/>
        <v>0.95664243395264548</v>
      </c>
      <c r="AN117" s="22">
        <f t="shared" si="23"/>
        <v>1.3852115287371547</v>
      </c>
      <c r="AO117" s="22">
        <f t="shared" si="24"/>
        <v>2.1519285358733233</v>
      </c>
      <c r="AP117" s="22">
        <f t="shared" si="25"/>
        <v>4.6445215522873444E-2</v>
      </c>
    </row>
    <row r="118" spans="1:42" x14ac:dyDescent="0.3">
      <c r="A118" s="10" t="s">
        <v>67</v>
      </c>
      <c r="B118" s="10">
        <v>912</v>
      </c>
      <c r="C118" s="10">
        <v>45</v>
      </c>
      <c r="D118" s="10">
        <v>5.4983000000000004</v>
      </c>
      <c r="E118" s="10">
        <v>5.3468</v>
      </c>
      <c r="F118" s="10">
        <f t="shared" si="13"/>
        <v>0.15150000000000041</v>
      </c>
      <c r="G118" s="10">
        <f t="shared" si="14"/>
        <v>2.7553971227470382</v>
      </c>
      <c r="H118" s="1">
        <v>45</v>
      </c>
      <c r="I118" s="1">
        <v>5.3170999999999999</v>
      </c>
      <c r="J118" s="10">
        <f t="shared" si="15"/>
        <v>0.18120000000000047</v>
      </c>
      <c r="K118" s="10">
        <f t="shared" si="16"/>
        <v>0.15150000000000041</v>
      </c>
      <c r="L118" s="10">
        <f t="shared" si="17"/>
        <v>83.609271523178819</v>
      </c>
      <c r="M118" s="10">
        <v>912</v>
      </c>
      <c r="N118" s="7">
        <v>-7007</v>
      </c>
      <c r="O118" s="20"/>
      <c r="P118" s="20"/>
      <c r="Q118" s="20"/>
      <c r="R118" s="20"/>
      <c r="S118" s="20"/>
      <c r="T118" s="20"/>
      <c r="U118" s="20"/>
      <c r="V118" s="20"/>
      <c r="W118" s="20"/>
      <c r="X118" s="21"/>
      <c r="Y118" s="21"/>
      <c r="Z118" s="21"/>
      <c r="AA118" s="21"/>
      <c r="AB118" s="21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</row>
    <row r="119" spans="1:42" x14ac:dyDescent="0.3">
      <c r="A119" s="10" t="s">
        <v>67</v>
      </c>
      <c r="B119" s="10">
        <v>908</v>
      </c>
      <c r="C119" s="10">
        <v>46</v>
      </c>
      <c r="D119" s="10">
        <v>5.7474999999999996</v>
      </c>
      <c r="E119" s="10">
        <v>5.6334999999999997</v>
      </c>
      <c r="F119" s="10">
        <f t="shared" si="13"/>
        <v>0.11399999999999988</v>
      </c>
      <c r="G119" s="10">
        <f t="shared" si="14"/>
        <v>1.9834710743801633</v>
      </c>
      <c r="H119" s="1">
        <v>46</v>
      </c>
      <c r="I119" s="1">
        <v>5.6096000000000004</v>
      </c>
      <c r="J119" s="10">
        <f t="shared" si="15"/>
        <v>0.13789999999999925</v>
      </c>
      <c r="K119" s="10">
        <f t="shared" si="16"/>
        <v>0.11399999999999988</v>
      </c>
      <c r="L119" s="10">
        <f t="shared" si="17"/>
        <v>82.668600435098256</v>
      </c>
      <c r="M119" s="10">
        <v>908</v>
      </c>
      <c r="N119" s="7">
        <v>-6968</v>
      </c>
      <c r="O119" s="20">
        <v>0</v>
      </c>
      <c r="P119" s="20">
        <v>0</v>
      </c>
      <c r="Q119" s="20">
        <v>38.872783660888672</v>
      </c>
      <c r="R119" s="20">
        <v>3.3302252292633057</v>
      </c>
      <c r="S119" s="20">
        <v>38.872783660888672</v>
      </c>
      <c r="T119" s="20">
        <v>0.69955235719680786</v>
      </c>
      <c r="U119" s="20">
        <v>13.618172290327607</v>
      </c>
      <c r="V119" s="20"/>
      <c r="W119" s="20"/>
      <c r="X119" s="21">
        <v>0.51222999999999996</v>
      </c>
      <c r="Y119" s="21">
        <v>1.4520999999999999</v>
      </c>
      <c r="Z119" s="21">
        <v>3.211211</v>
      </c>
      <c r="AA119" s="21">
        <v>1.5778399999999999</v>
      </c>
      <c r="AB119" s="21">
        <v>8.0198812000000004</v>
      </c>
      <c r="AC119" s="22">
        <v>7.0019200000000004E-2</v>
      </c>
      <c r="AD119" s="22">
        <v>26.761200000000002</v>
      </c>
      <c r="AE119" s="22">
        <v>23.211200000000002</v>
      </c>
      <c r="AF119" s="22" t="s">
        <v>43</v>
      </c>
      <c r="AG119" s="22"/>
      <c r="AH119" s="22"/>
      <c r="AI119" s="22">
        <f t="shared" si="18"/>
        <v>0.35275118793471522</v>
      </c>
      <c r="AJ119" s="22">
        <f t="shared" si="19"/>
        <v>0.40040630527045712</v>
      </c>
      <c r="AK119" s="22">
        <f t="shared" si="20"/>
        <v>114.53831520497235</v>
      </c>
      <c r="AL119" s="22">
        <f t="shared" si="21"/>
        <v>1.1030636105818021</v>
      </c>
      <c r="AM119" s="22">
        <f t="shared" si="22"/>
        <v>1.1529434066312814</v>
      </c>
      <c r="AN119" s="22">
        <f t="shared" si="23"/>
        <v>1.1464304447685159</v>
      </c>
      <c r="AO119" s="22">
        <f t="shared" si="24"/>
        <v>2.0351943162804846</v>
      </c>
      <c r="AP119" s="22">
        <f t="shared" si="25"/>
        <v>4.5861863603125996E-2</v>
      </c>
    </row>
    <row r="120" spans="1:42" x14ac:dyDescent="0.3">
      <c r="A120" s="10" t="s">
        <v>68</v>
      </c>
      <c r="B120" s="10">
        <v>906</v>
      </c>
      <c r="C120" s="12" t="s">
        <v>42</v>
      </c>
      <c r="D120" s="10">
        <v>5.6123000000000003</v>
      </c>
      <c r="E120" s="10">
        <v>5.5579999999999998</v>
      </c>
      <c r="F120" s="10">
        <f t="shared" si="13"/>
        <v>5.4300000000000459E-2</v>
      </c>
      <c r="G120" s="10">
        <f t="shared" si="14"/>
        <v>0.96751777346186874</v>
      </c>
      <c r="H120" s="2" t="s">
        <v>42</v>
      </c>
      <c r="I120" s="3">
        <v>5.5461999999999998</v>
      </c>
      <c r="J120" s="13">
        <f t="shared" si="15"/>
        <v>6.6100000000000492E-2</v>
      </c>
      <c r="K120" s="10">
        <f t="shared" si="16"/>
        <v>5.4300000000000459E-2</v>
      </c>
      <c r="L120" s="10">
        <f t="shared" si="17"/>
        <v>82.148260211800377</v>
      </c>
      <c r="M120" s="10">
        <v>906</v>
      </c>
      <c r="N120" s="7">
        <v>-6949</v>
      </c>
      <c r="O120" s="20">
        <v>0</v>
      </c>
      <c r="P120" s="20">
        <v>0</v>
      </c>
      <c r="Q120" s="20">
        <v>39.966556670000003</v>
      </c>
      <c r="R120" s="20">
        <v>3.2700045222999998</v>
      </c>
      <c r="S120" s="20">
        <v>39.966556670000003</v>
      </c>
      <c r="T120" s="20">
        <v>0.67778744449999995</v>
      </c>
      <c r="U120" s="20">
        <v>14.259200294786497</v>
      </c>
      <c r="V120" s="20"/>
      <c r="W120" s="20"/>
      <c r="X120" s="21">
        <v>0.52139999999999997</v>
      </c>
      <c r="Y120" s="21">
        <v>1.48891</v>
      </c>
      <c r="Z120" s="21">
        <v>3.02881</v>
      </c>
      <c r="AA120" s="21">
        <v>1.46916</v>
      </c>
      <c r="AB120" s="21">
        <v>8.0228909999999996</v>
      </c>
      <c r="AC120" s="22">
        <v>6.8781200000000001E-2</v>
      </c>
      <c r="AD120" s="22">
        <v>24.889900000000001</v>
      </c>
      <c r="AE120" s="22">
        <v>25.590000000000003</v>
      </c>
      <c r="AF120" s="22" t="s">
        <v>43</v>
      </c>
      <c r="AG120" s="22"/>
      <c r="AH120" s="22"/>
      <c r="AI120" s="22">
        <f t="shared" si="18"/>
        <v>0.35018906448341403</v>
      </c>
      <c r="AJ120" s="22">
        <f t="shared" si="19"/>
        <v>0.37752102078913952</v>
      </c>
      <c r="AK120" s="22">
        <f t="shared" si="20"/>
        <v>116.64366134932219</v>
      </c>
      <c r="AL120" s="22">
        <f t="shared" si="21"/>
        <v>1.1487911093795913</v>
      </c>
      <c r="AM120" s="22">
        <f t="shared" si="22"/>
        <v>0.97264165689722537</v>
      </c>
      <c r="AN120" s="22">
        <f t="shared" si="23"/>
        <v>1.1836883472986788</v>
      </c>
      <c r="AO120" s="22">
        <f t="shared" si="24"/>
        <v>2.0615930191401888</v>
      </c>
      <c r="AP120" s="22">
        <f t="shared" si="25"/>
        <v>4.4035434101178807E-2</v>
      </c>
    </row>
    <row r="121" spans="1:42" x14ac:dyDescent="0.3">
      <c r="A121" s="10" t="s">
        <v>67</v>
      </c>
      <c r="B121" s="10">
        <v>904</v>
      </c>
      <c r="C121" s="10">
        <v>47</v>
      </c>
      <c r="D121" s="10">
        <v>5.2441000000000004</v>
      </c>
      <c r="E121" s="10">
        <v>5.1123000000000003</v>
      </c>
      <c r="F121" s="10">
        <f t="shared" si="13"/>
        <v>0.13180000000000014</v>
      </c>
      <c r="G121" s="10">
        <f t="shared" si="14"/>
        <v>2.5133006616960039</v>
      </c>
      <c r="H121" s="1">
        <v>47</v>
      </c>
      <c r="I121" s="1">
        <v>5.0842999999999998</v>
      </c>
      <c r="J121" s="10">
        <f t="shared" si="15"/>
        <v>0.15980000000000061</v>
      </c>
      <c r="K121" s="10">
        <f t="shared" si="16"/>
        <v>0.13180000000000014</v>
      </c>
      <c r="L121" s="10">
        <f t="shared" si="17"/>
        <v>82.478097622027306</v>
      </c>
      <c r="M121" s="10">
        <v>904</v>
      </c>
      <c r="N121" s="7">
        <v>-6930</v>
      </c>
      <c r="O121" s="20"/>
      <c r="P121" s="20"/>
      <c r="Q121" s="20"/>
      <c r="R121" s="20"/>
      <c r="S121" s="20"/>
      <c r="T121" s="20"/>
      <c r="U121" s="20"/>
      <c r="V121" s="20"/>
      <c r="W121" s="20"/>
      <c r="X121" s="21"/>
      <c r="Y121" s="21"/>
      <c r="Z121" s="21"/>
      <c r="AA121" s="21"/>
      <c r="AB121" s="21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</row>
    <row r="122" spans="1:42" x14ac:dyDescent="0.3">
      <c r="A122" s="10" t="s">
        <v>68</v>
      </c>
      <c r="B122" s="10">
        <v>902</v>
      </c>
      <c r="C122" s="12" t="s">
        <v>47</v>
      </c>
      <c r="D122" s="10">
        <v>5.6612</v>
      </c>
      <c r="E122" s="10">
        <v>5.5942999999999996</v>
      </c>
      <c r="F122" s="10">
        <f t="shared" si="13"/>
        <v>6.6900000000000404E-2</v>
      </c>
      <c r="G122" s="10">
        <f t="shared" si="14"/>
        <v>1.181728255493542</v>
      </c>
      <c r="H122" s="2" t="s">
        <v>47</v>
      </c>
      <c r="I122" s="3">
        <v>5.5811999999999999</v>
      </c>
      <c r="J122" s="13">
        <f t="shared" si="15"/>
        <v>8.0000000000000071E-2</v>
      </c>
      <c r="K122" s="10">
        <f t="shared" si="16"/>
        <v>6.6900000000000404E-2</v>
      </c>
      <c r="L122" s="10">
        <f t="shared" si="17"/>
        <v>83.625000000000426</v>
      </c>
      <c r="M122" s="10">
        <v>902</v>
      </c>
      <c r="N122" s="7">
        <v>-6911</v>
      </c>
      <c r="O122" s="20"/>
      <c r="P122" s="20"/>
      <c r="Q122" s="20"/>
      <c r="R122" s="20"/>
      <c r="S122" s="20"/>
      <c r="T122" s="20"/>
      <c r="U122" s="20"/>
      <c r="V122" s="20"/>
      <c r="W122" s="20"/>
      <c r="X122" s="21"/>
      <c r="Y122" s="21"/>
      <c r="Z122" s="21"/>
      <c r="AA122" s="21"/>
      <c r="AB122" s="21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</row>
    <row r="123" spans="1:42" x14ac:dyDescent="0.3">
      <c r="A123" s="10" t="s">
        <v>68</v>
      </c>
      <c r="B123" s="10">
        <v>898</v>
      </c>
      <c r="C123" s="4" t="s">
        <v>44</v>
      </c>
      <c r="D123" s="10">
        <v>5.8825000000000003</v>
      </c>
      <c r="E123" s="10">
        <v>5.7873999999999999</v>
      </c>
      <c r="F123" s="10">
        <f t="shared" si="13"/>
        <v>9.5100000000000406E-2</v>
      </c>
      <c r="G123" s="10">
        <f t="shared" si="14"/>
        <v>1.6166595835104192</v>
      </c>
      <c r="H123" s="2" t="s">
        <v>44</v>
      </c>
      <c r="I123" s="3">
        <v>5.7698</v>
      </c>
      <c r="J123" s="13">
        <f t="shared" si="15"/>
        <v>0.11270000000000024</v>
      </c>
      <c r="K123" s="10">
        <f t="shared" si="16"/>
        <v>9.5100000000000406E-2</v>
      </c>
      <c r="L123" s="10">
        <f t="shared" si="17"/>
        <v>84.383318544809399</v>
      </c>
      <c r="M123" s="10">
        <v>898</v>
      </c>
      <c r="N123" s="7">
        <v>-6874</v>
      </c>
      <c r="O123" s="20">
        <v>0</v>
      </c>
      <c r="P123" s="20">
        <v>0</v>
      </c>
      <c r="Q123" s="20">
        <v>40.978641510009766</v>
      </c>
      <c r="R123" s="20">
        <v>3.1510322093963623</v>
      </c>
      <c r="S123" s="20">
        <v>40.978641510009766</v>
      </c>
      <c r="T123" s="20">
        <v>0.66601783037185669</v>
      </c>
      <c r="U123" s="20">
        <v>15.172302889334784</v>
      </c>
      <c r="V123" s="20"/>
      <c r="W123" s="20"/>
      <c r="X123" s="21">
        <v>0.5343</v>
      </c>
      <c r="Y123" s="21">
        <v>1.41211</v>
      </c>
      <c r="Z123" s="21">
        <v>3.0786609999999999</v>
      </c>
      <c r="AA123" s="21">
        <v>1.57782</v>
      </c>
      <c r="AB123" s="21">
        <v>8.0789910000000003</v>
      </c>
      <c r="AC123" s="22">
        <v>6.4778000000000002E-2</v>
      </c>
      <c r="AD123" s="22">
        <v>27.877099999999999</v>
      </c>
      <c r="AE123" s="22">
        <v>25.441000000000003</v>
      </c>
      <c r="AF123" s="22" t="s">
        <v>43</v>
      </c>
      <c r="AG123" s="22"/>
      <c r="AH123" s="22"/>
      <c r="AI123" s="22">
        <f t="shared" si="18"/>
        <v>0.37836995701468018</v>
      </c>
      <c r="AJ123" s="22">
        <f t="shared" si="19"/>
        <v>0.38106998757641886</v>
      </c>
      <c r="AK123" s="22">
        <f t="shared" si="20"/>
        <v>124.71812961190528</v>
      </c>
      <c r="AL123" s="22">
        <f t="shared" si="21"/>
        <v>1.1447281789063493</v>
      </c>
      <c r="AM123" s="22">
        <f t="shared" si="22"/>
        <v>1.0957548838489051</v>
      </c>
      <c r="AN123" s="22">
        <f t="shared" si="23"/>
        <v>1.2130292360925636</v>
      </c>
      <c r="AO123" s="22">
        <f t="shared" si="24"/>
        <v>1.9512117985575033</v>
      </c>
      <c r="AP123" s="22">
        <f t="shared" si="25"/>
        <v>4.7526336101762941E-2</v>
      </c>
    </row>
    <row r="124" spans="1:42" x14ac:dyDescent="0.3">
      <c r="A124" s="10" t="s">
        <v>68</v>
      </c>
      <c r="B124" s="10">
        <v>894</v>
      </c>
      <c r="C124" s="12" t="s">
        <v>46</v>
      </c>
      <c r="D124" s="10">
        <v>5.4863999999999997</v>
      </c>
      <c r="E124" s="10">
        <v>5.3844000000000003</v>
      </c>
      <c r="F124" s="10">
        <f t="shared" si="13"/>
        <v>0.10199999999999942</v>
      </c>
      <c r="G124" s="10">
        <f t="shared" si="14"/>
        <v>1.8591426071740929</v>
      </c>
      <c r="H124" s="2" t="s">
        <v>46</v>
      </c>
      <c r="I124" s="3">
        <v>5.3634000000000004</v>
      </c>
      <c r="J124" s="13">
        <f t="shared" si="15"/>
        <v>0.12299999999999933</v>
      </c>
      <c r="K124" s="10">
        <f t="shared" si="16"/>
        <v>0.10199999999999942</v>
      </c>
      <c r="L124" s="10">
        <f t="shared" si="17"/>
        <v>82.926829268292664</v>
      </c>
      <c r="M124" s="10">
        <v>894</v>
      </c>
      <c r="N124" s="7">
        <v>-6852</v>
      </c>
      <c r="O124" s="20"/>
      <c r="P124" s="20"/>
      <c r="Q124" s="20"/>
      <c r="R124" s="20"/>
      <c r="S124" s="20"/>
      <c r="T124" s="20"/>
      <c r="U124" s="20"/>
      <c r="V124" s="20"/>
      <c r="W124" s="20"/>
      <c r="X124" s="21"/>
      <c r="Y124" s="21"/>
      <c r="Z124" s="21"/>
      <c r="AA124" s="21"/>
      <c r="AB124" s="21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</row>
    <row r="125" spans="1:42" x14ac:dyDescent="0.3">
      <c r="A125" s="10" t="s">
        <v>68</v>
      </c>
      <c r="B125" s="10">
        <v>890</v>
      </c>
      <c r="C125" s="12" t="s">
        <v>48</v>
      </c>
      <c r="D125" s="10">
        <v>5.4058999999999999</v>
      </c>
      <c r="E125" s="10">
        <v>5.3207000000000004</v>
      </c>
      <c r="F125" s="10">
        <f t="shared" si="13"/>
        <v>8.5199999999999498E-2</v>
      </c>
      <c r="G125" s="10">
        <f t="shared" si="14"/>
        <v>1.5760557908951238</v>
      </c>
      <c r="H125" s="2" t="s">
        <v>48</v>
      </c>
      <c r="I125" s="3">
        <v>5.3036000000000003</v>
      </c>
      <c r="J125" s="13">
        <f t="shared" si="15"/>
        <v>0.10229999999999961</v>
      </c>
      <c r="K125" s="10">
        <f t="shared" si="16"/>
        <v>8.5199999999999498E-2</v>
      </c>
      <c r="L125" s="10">
        <f t="shared" si="17"/>
        <v>83.284457478005692</v>
      </c>
      <c r="M125" s="10">
        <v>890</v>
      </c>
      <c r="N125" s="7">
        <v>-6830</v>
      </c>
      <c r="O125" s="20">
        <v>0</v>
      </c>
      <c r="P125" s="20">
        <v>0</v>
      </c>
      <c r="Q125" s="20">
        <v>41.143184661865234</v>
      </c>
      <c r="R125" s="20">
        <v>3.2334170341491699</v>
      </c>
      <c r="S125" s="20">
        <v>41.143184661865234</v>
      </c>
      <c r="T125" s="20">
        <v>0.67654180526733398</v>
      </c>
      <c r="U125" s="20">
        <v>14.845094708960143</v>
      </c>
      <c r="V125" s="20"/>
      <c r="W125" s="20"/>
      <c r="X125" s="21">
        <v>0.51289099999999999</v>
      </c>
      <c r="Y125" s="21">
        <v>1.2778099999999999</v>
      </c>
      <c r="Z125" s="21">
        <v>3.4883899999999999</v>
      </c>
      <c r="AA125" s="21">
        <v>1.524964</v>
      </c>
      <c r="AB125" s="21">
        <v>8.3889200000000006</v>
      </c>
      <c r="AC125" s="22">
        <v>6.8898000000000001E-2</v>
      </c>
      <c r="AD125" s="22">
        <v>29.881999999999998</v>
      </c>
      <c r="AE125" s="22">
        <v>21.128</v>
      </c>
      <c r="AF125" s="22" t="s">
        <v>43</v>
      </c>
      <c r="AG125" s="22"/>
      <c r="AH125" s="22"/>
      <c r="AI125" s="22">
        <f t="shared" si="18"/>
        <v>0.40138283469373381</v>
      </c>
      <c r="AJ125" s="22">
        <f t="shared" si="19"/>
        <v>0.41583302737420308</v>
      </c>
      <c r="AK125" s="22">
        <f t="shared" si="20"/>
        <v>121.75854161223839</v>
      </c>
      <c r="AL125" s="22">
        <f t="shared" si="21"/>
        <v>0.95048575417312864</v>
      </c>
      <c r="AM125" s="22">
        <f t="shared" si="22"/>
        <v>1.4143316925407041</v>
      </c>
      <c r="AN125" s="22">
        <f t="shared" si="23"/>
        <v>1.2399706765622767</v>
      </c>
      <c r="AO125" s="22">
        <f t="shared" si="24"/>
        <v>2.2875228529984968</v>
      </c>
      <c r="AP125" s="22">
        <f t="shared" si="25"/>
        <v>5.0631222967284971E-2</v>
      </c>
    </row>
    <row r="126" spans="1:42" x14ac:dyDescent="0.3">
      <c r="A126" s="10" t="s">
        <v>68</v>
      </c>
      <c r="B126" s="10">
        <v>886</v>
      </c>
      <c r="C126" s="12">
        <v>7</v>
      </c>
      <c r="D126" s="10">
        <v>5.0324999999999998</v>
      </c>
      <c r="E126" s="10">
        <v>4.9344000000000001</v>
      </c>
      <c r="F126" s="10">
        <f t="shared" si="13"/>
        <v>9.8099999999999632E-2</v>
      </c>
      <c r="G126" s="10">
        <f t="shared" si="14"/>
        <v>1.9493293591654175</v>
      </c>
      <c r="H126" s="4">
        <v>7</v>
      </c>
      <c r="I126" s="3">
        <v>4.8963999999999999</v>
      </c>
      <c r="J126" s="13">
        <f t="shared" si="15"/>
        <v>0.13609999999999989</v>
      </c>
      <c r="K126" s="10">
        <f t="shared" si="16"/>
        <v>9.8099999999999632E-2</v>
      </c>
      <c r="L126" s="10">
        <f t="shared" si="17"/>
        <v>72.07935341660523</v>
      </c>
      <c r="M126" s="10">
        <v>886</v>
      </c>
      <c r="N126" s="7">
        <v>-6808</v>
      </c>
      <c r="O126" s="20"/>
      <c r="P126" s="20"/>
      <c r="Q126" s="20"/>
      <c r="R126" s="20"/>
      <c r="S126" s="20"/>
      <c r="T126" s="20"/>
      <c r="U126" s="20"/>
      <c r="V126" s="20"/>
      <c r="W126" s="20"/>
      <c r="X126" s="21"/>
      <c r="Y126" s="21"/>
      <c r="Z126" s="21"/>
      <c r="AA126" s="21"/>
      <c r="AB126" s="21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</row>
    <row r="127" spans="1:42" x14ac:dyDescent="0.3">
      <c r="A127" s="10" t="s">
        <v>68</v>
      </c>
      <c r="B127" s="10">
        <v>882</v>
      </c>
      <c r="C127" s="12">
        <v>9</v>
      </c>
      <c r="D127" s="10">
        <v>5.8705999999999996</v>
      </c>
      <c r="E127" s="10">
        <v>5.7690999999999999</v>
      </c>
      <c r="F127" s="10">
        <f t="shared" si="13"/>
        <v>0.1014999999999997</v>
      </c>
      <c r="G127" s="10">
        <f t="shared" si="14"/>
        <v>1.7289544509930792</v>
      </c>
      <c r="H127" s="2">
        <v>9</v>
      </c>
      <c r="I127" s="3">
        <v>5.7439</v>
      </c>
      <c r="J127" s="13">
        <f t="shared" si="15"/>
        <v>0.12669999999999959</v>
      </c>
      <c r="K127" s="10">
        <f t="shared" si="16"/>
        <v>0.1014999999999997</v>
      </c>
      <c r="L127" s="10">
        <f t="shared" si="17"/>
        <v>80.110497237569092</v>
      </c>
      <c r="M127" s="10">
        <v>882</v>
      </c>
      <c r="N127" s="7">
        <v>-6786</v>
      </c>
      <c r="O127" s="20">
        <v>0</v>
      </c>
      <c r="P127" s="20">
        <v>0</v>
      </c>
      <c r="Q127" s="20">
        <v>41.3826904296875</v>
      </c>
      <c r="R127" s="20">
        <v>3.2142355442047119</v>
      </c>
      <c r="S127" s="20">
        <v>41.3826904296875</v>
      </c>
      <c r="T127" s="20">
        <v>0.66417765617370605</v>
      </c>
      <c r="U127" s="20">
        <v>15.020618382604503</v>
      </c>
      <c r="V127" s="20"/>
      <c r="W127" s="20"/>
      <c r="X127" s="21">
        <v>0.57881000000000005</v>
      </c>
      <c r="Y127" s="21">
        <v>1.3772</v>
      </c>
      <c r="Z127" s="21">
        <v>3.217781</v>
      </c>
      <c r="AA127" s="21">
        <v>1.7544200000000001</v>
      </c>
      <c r="AB127" s="21">
        <v>8.2778099999999988</v>
      </c>
      <c r="AC127" s="22">
        <v>6.9982100000000005E-2</v>
      </c>
      <c r="AD127" s="22">
        <v>30.225999999999999</v>
      </c>
      <c r="AE127" s="22">
        <v>25.882390000000001</v>
      </c>
      <c r="AF127" s="22" t="s">
        <v>43</v>
      </c>
      <c r="AG127" s="22"/>
      <c r="AH127" s="22"/>
      <c r="AI127" s="22">
        <f t="shared" si="18"/>
        <v>0.42028027882660474</v>
      </c>
      <c r="AJ127" s="22">
        <f t="shared" si="19"/>
        <v>0.38872370832382003</v>
      </c>
      <c r="AK127" s="22">
        <f t="shared" si="20"/>
        <v>118.28467565277404</v>
      </c>
      <c r="AL127" s="22">
        <f t="shared" si="21"/>
        <v>1.1531020911615799</v>
      </c>
      <c r="AM127" s="22">
        <f t="shared" si="22"/>
        <v>1.1678210551653072</v>
      </c>
      <c r="AN127" s="22">
        <f t="shared" si="23"/>
        <v>1.2463246727822861</v>
      </c>
      <c r="AO127" s="22">
        <f t="shared" si="24"/>
        <v>1.8340995884679836</v>
      </c>
      <c r="AP127" s="22">
        <f t="shared" si="25"/>
        <v>4.5980057757626591E-2</v>
      </c>
    </row>
    <row r="128" spans="1:42" x14ac:dyDescent="0.3">
      <c r="A128" s="10" t="s">
        <v>68</v>
      </c>
      <c r="B128" s="10">
        <v>878</v>
      </c>
      <c r="C128" s="12">
        <v>10</v>
      </c>
      <c r="D128" s="10">
        <v>5.1727999999999996</v>
      </c>
      <c r="E128" s="10">
        <v>5.0617000000000001</v>
      </c>
      <c r="F128" s="10">
        <f t="shared" si="13"/>
        <v>0.11109999999999953</v>
      </c>
      <c r="G128" s="10">
        <f t="shared" si="14"/>
        <v>2.1477729662851752</v>
      </c>
      <c r="H128" s="4">
        <v>10</v>
      </c>
      <c r="I128" s="3">
        <v>5.0407999999999999</v>
      </c>
      <c r="J128" s="13">
        <f t="shared" si="15"/>
        <v>0.13199999999999967</v>
      </c>
      <c r="K128" s="10">
        <f t="shared" si="16"/>
        <v>0.11109999999999953</v>
      </c>
      <c r="L128" s="10">
        <f t="shared" si="17"/>
        <v>84.166666666666529</v>
      </c>
      <c r="M128" s="10">
        <v>878</v>
      </c>
      <c r="N128" s="7">
        <v>-6764</v>
      </c>
      <c r="O128" s="20"/>
      <c r="P128" s="20"/>
      <c r="Q128" s="20"/>
      <c r="R128" s="20"/>
      <c r="S128" s="20"/>
      <c r="T128" s="20"/>
      <c r="U128" s="20"/>
      <c r="V128" s="20"/>
      <c r="W128" s="20"/>
      <c r="X128" s="21"/>
      <c r="Y128" s="21"/>
      <c r="Z128" s="21"/>
      <c r="AA128" s="21"/>
      <c r="AB128" s="21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</row>
    <row r="129" spans="1:42" x14ac:dyDescent="0.3">
      <c r="A129" s="10" t="s">
        <v>68</v>
      </c>
      <c r="B129" s="10">
        <v>874</v>
      </c>
      <c r="C129" s="12">
        <v>17</v>
      </c>
      <c r="D129" s="10">
        <v>5.7081</v>
      </c>
      <c r="E129" s="10">
        <v>5.6073000000000004</v>
      </c>
      <c r="F129" s="10">
        <f t="shared" si="13"/>
        <v>0.10079999999999956</v>
      </c>
      <c r="G129" s="10">
        <f t="shared" si="14"/>
        <v>1.7659115993062413</v>
      </c>
      <c r="H129" s="2" t="s">
        <v>49</v>
      </c>
      <c r="I129" s="3">
        <v>5.5911</v>
      </c>
      <c r="J129" s="13">
        <f t="shared" si="15"/>
        <v>0.11699999999999999</v>
      </c>
      <c r="K129" s="10">
        <f t="shared" si="16"/>
        <v>0.10079999999999956</v>
      </c>
      <c r="L129" s="10">
        <f t="shared" si="17"/>
        <v>86.153846153845777</v>
      </c>
      <c r="M129" s="10">
        <v>874</v>
      </c>
      <c r="N129" s="7">
        <v>-6742</v>
      </c>
      <c r="O129" s="20">
        <v>0</v>
      </c>
      <c r="P129" s="20">
        <v>0</v>
      </c>
      <c r="Q129" s="20">
        <v>43.776100210999999</v>
      </c>
      <c r="R129" s="20">
        <v>3.6667702200800001</v>
      </c>
      <c r="S129" s="20">
        <v>43.776100210999999</v>
      </c>
      <c r="T129" s="20">
        <v>0.68446700422100004</v>
      </c>
      <c r="U129" s="20">
        <v>13.928365795367201</v>
      </c>
      <c r="V129" s="20"/>
      <c r="W129" s="20"/>
      <c r="X129" s="21">
        <v>0.54998000000000002</v>
      </c>
      <c r="Y129" s="21">
        <v>1.4782299999999999</v>
      </c>
      <c r="Z129" s="21">
        <v>3.18872</v>
      </c>
      <c r="AA129" s="21">
        <v>1.644744</v>
      </c>
      <c r="AB129" s="21">
        <v>8.5773799999999998</v>
      </c>
      <c r="AC129" s="22">
        <v>7.0443199999999997E-2</v>
      </c>
      <c r="AD129" s="22">
        <v>34.21</v>
      </c>
      <c r="AE129" s="22">
        <v>23.227</v>
      </c>
      <c r="AF129" s="22" t="s">
        <v>43</v>
      </c>
      <c r="AG129" s="22"/>
      <c r="AH129" s="22"/>
      <c r="AI129" s="22">
        <f t="shared" si="18"/>
        <v>0.37205306346103112</v>
      </c>
      <c r="AJ129" s="22">
        <f t="shared" si="19"/>
        <v>0.3717592085228823</v>
      </c>
      <c r="AK129" s="22">
        <f t="shared" si="20"/>
        <v>121.76306584595817</v>
      </c>
      <c r="AL129" s="22">
        <f t="shared" si="21"/>
        <v>1.1518584259514788</v>
      </c>
      <c r="AM129" s="22">
        <f t="shared" si="22"/>
        <v>1.4728548671804367</v>
      </c>
      <c r="AN129" s="22">
        <f t="shared" si="23"/>
        <v>1.2531473317347148</v>
      </c>
      <c r="AO129" s="22">
        <f t="shared" si="24"/>
        <v>1.93873332263258</v>
      </c>
      <c r="AP129" s="22">
        <f t="shared" si="25"/>
        <v>4.5266540986213008E-2</v>
      </c>
    </row>
    <row r="130" spans="1:42" x14ac:dyDescent="0.3">
      <c r="A130" s="10" t="s">
        <v>68</v>
      </c>
      <c r="B130" s="10">
        <v>870</v>
      </c>
      <c r="C130" s="12" t="s">
        <v>50</v>
      </c>
      <c r="D130" s="10">
        <v>5.4015000000000004</v>
      </c>
      <c r="E130" s="10">
        <v>5.2739000000000003</v>
      </c>
      <c r="F130" s="10">
        <f t="shared" si="13"/>
        <v>0.12760000000000016</v>
      </c>
      <c r="G130" s="10">
        <f t="shared" si="14"/>
        <v>2.3623067666388993</v>
      </c>
      <c r="H130" s="4" t="s">
        <v>50</v>
      </c>
      <c r="I130" s="3">
        <v>5.2525000000000004</v>
      </c>
      <c r="J130" s="13">
        <f t="shared" si="15"/>
        <v>0.14900000000000002</v>
      </c>
      <c r="K130" s="10">
        <f t="shared" si="16"/>
        <v>0.12760000000000016</v>
      </c>
      <c r="L130" s="10">
        <f t="shared" si="17"/>
        <v>85.637583892617542</v>
      </c>
      <c r="M130" s="10">
        <v>870</v>
      </c>
      <c r="N130" s="7">
        <v>-6720</v>
      </c>
      <c r="O130" s="20"/>
      <c r="P130" s="20"/>
      <c r="Q130" s="20"/>
      <c r="R130" s="20"/>
      <c r="S130" s="20"/>
      <c r="T130" s="20"/>
      <c r="U130" s="20"/>
      <c r="V130" s="20"/>
      <c r="W130" s="20"/>
      <c r="X130" s="21"/>
      <c r="Y130" s="21"/>
      <c r="Z130" s="21"/>
      <c r="AA130" s="21"/>
      <c r="AB130" s="21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</row>
    <row r="131" spans="1:42" x14ac:dyDescent="0.3">
      <c r="A131" s="10" t="s">
        <v>68</v>
      </c>
      <c r="B131" s="10">
        <v>866</v>
      </c>
      <c r="C131" s="12">
        <v>19</v>
      </c>
      <c r="D131" s="10">
        <v>5.0819000000000001</v>
      </c>
      <c r="E131" s="10">
        <v>4.9782999999999999</v>
      </c>
      <c r="F131" s="10">
        <f t="shared" si="13"/>
        <v>0.10360000000000014</v>
      </c>
      <c r="G131" s="10">
        <f t="shared" si="14"/>
        <v>2.0386076073909392</v>
      </c>
      <c r="H131" s="2">
        <v>19</v>
      </c>
      <c r="I131" s="3">
        <v>4.9478</v>
      </c>
      <c r="J131" s="13">
        <f t="shared" si="15"/>
        <v>0.13410000000000011</v>
      </c>
      <c r="K131" s="10">
        <f t="shared" si="16"/>
        <v>0.10360000000000014</v>
      </c>
      <c r="L131" s="10">
        <f t="shared" si="17"/>
        <v>77.255779269202122</v>
      </c>
      <c r="M131" s="10">
        <v>866</v>
      </c>
      <c r="N131" s="7">
        <v>-6697</v>
      </c>
      <c r="O131" s="20">
        <v>0</v>
      </c>
      <c r="P131" s="20">
        <v>0</v>
      </c>
      <c r="Q131" s="20">
        <v>41.491222381591797</v>
      </c>
      <c r="R131" s="20">
        <v>3.2877235412597656</v>
      </c>
      <c r="S131" s="20">
        <v>41.491222381591797</v>
      </c>
      <c r="T131" s="20">
        <v>0.67914408445358276</v>
      </c>
      <c r="U131" s="20">
        <v>14.723387019733746</v>
      </c>
      <c r="V131" s="20"/>
      <c r="W131" s="20"/>
      <c r="X131" s="21">
        <v>0.48210999999999998</v>
      </c>
      <c r="Y131" s="21">
        <v>1.2231000000000001</v>
      </c>
      <c r="Z131" s="21">
        <v>3.4778100000000003</v>
      </c>
      <c r="AA131" s="21">
        <v>1.9574199999999999</v>
      </c>
      <c r="AB131" s="21">
        <v>8.6221199999999989</v>
      </c>
      <c r="AC131" s="22">
        <v>6.8772E-2</v>
      </c>
      <c r="AD131" s="22">
        <v>31.221</v>
      </c>
      <c r="AE131" s="22">
        <v>24.7761</v>
      </c>
      <c r="AF131" s="22" t="s">
        <v>43</v>
      </c>
      <c r="AG131" s="22"/>
      <c r="AH131" s="22"/>
      <c r="AI131" s="22">
        <f t="shared" si="18"/>
        <v>0.39417055024119035</v>
      </c>
      <c r="AJ131" s="22">
        <f t="shared" si="19"/>
        <v>0.40335903466896783</v>
      </c>
      <c r="AK131" s="22">
        <f t="shared" si="20"/>
        <v>125.3725353341476</v>
      </c>
      <c r="AL131" s="22">
        <f t="shared" si="21"/>
        <v>1.0531426386145304</v>
      </c>
      <c r="AM131" s="22">
        <f t="shared" si="22"/>
        <v>1.2601256856405971</v>
      </c>
      <c r="AN131" s="22">
        <f t="shared" si="23"/>
        <v>1.2695568138441604</v>
      </c>
      <c r="AO131" s="22">
        <f t="shared" si="24"/>
        <v>1.7767316161069164</v>
      </c>
      <c r="AP131" s="22">
        <f t="shared" si="25"/>
        <v>5.0570144826382835E-2</v>
      </c>
    </row>
    <row r="132" spans="1:42" x14ac:dyDescent="0.3">
      <c r="A132" s="10" t="s">
        <v>68</v>
      </c>
      <c r="B132" s="10">
        <v>862</v>
      </c>
      <c r="C132" s="12">
        <v>22</v>
      </c>
      <c r="D132" s="10">
        <v>5.2413999999999996</v>
      </c>
      <c r="E132" s="10">
        <v>5.1509999999999998</v>
      </c>
      <c r="F132" s="10">
        <f t="shared" si="13"/>
        <v>9.0399999999999814E-2</v>
      </c>
      <c r="G132" s="10">
        <f t="shared" si="14"/>
        <v>1.7247300339603888</v>
      </c>
      <c r="H132" s="2">
        <v>22</v>
      </c>
      <c r="I132" s="3">
        <v>5.1364999999999998</v>
      </c>
      <c r="J132" s="13">
        <f t="shared" si="15"/>
        <v>0.10489999999999977</v>
      </c>
      <c r="K132" s="10">
        <f t="shared" si="16"/>
        <v>9.0399999999999814E-2</v>
      </c>
      <c r="L132" s="10">
        <f t="shared" si="17"/>
        <v>86.177311725452824</v>
      </c>
      <c r="M132" s="10">
        <v>862</v>
      </c>
      <c r="N132" s="7">
        <v>-6674</v>
      </c>
      <c r="O132" s="20"/>
      <c r="P132" s="20"/>
      <c r="Q132" s="20"/>
      <c r="R132" s="20"/>
      <c r="S132" s="20"/>
      <c r="T132" s="20"/>
      <c r="U132" s="20"/>
      <c r="V132" s="20"/>
      <c r="W132" s="20"/>
      <c r="X132" s="21"/>
      <c r="Y132" s="21"/>
      <c r="Z132" s="21"/>
      <c r="AA132" s="21"/>
      <c r="AB132" s="21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</row>
    <row r="133" spans="1:42" x14ac:dyDescent="0.3">
      <c r="A133" s="10" t="s">
        <v>68</v>
      </c>
      <c r="B133" s="10">
        <v>858</v>
      </c>
      <c r="C133" s="12" t="s">
        <v>51</v>
      </c>
      <c r="D133" s="10">
        <v>6.3353999999999999</v>
      </c>
      <c r="E133" s="10">
        <v>6.2518000000000002</v>
      </c>
      <c r="F133" s="10">
        <f t="shared" si="13"/>
        <v>8.3599999999999675E-2</v>
      </c>
      <c r="G133" s="10">
        <f t="shared" si="14"/>
        <v>1.3195694036682715</v>
      </c>
      <c r="H133" s="2" t="s">
        <v>51</v>
      </c>
      <c r="I133" s="3">
        <v>6.2405999999999997</v>
      </c>
      <c r="J133" s="13">
        <f t="shared" si="15"/>
        <v>9.4800000000000217E-2</v>
      </c>
      <c r="K133" s="10">
        <f t="shared" si="16"/>
        <v>8.3599999999999675E-2</v>
      </c>
      <c r="L133" s="10">
        <f t="shared" si="17"/>
        <v>88.185654008438277</v>
      </c>
      <c r="M133" s="10">
        <v>858</v>
      </c>
      <c r="N133" s="7">
        <v>-6652</v>
      </c>
      <c r="O133" s="20">
        <v>0</v>
      </c>
      <c r="P133" s="20">
        <v>0</v>
      </c>
      <c r="Q133" s="20">
        <v>43.444122078340001</v>
      </c>
      <c r="R133" s="20">
        <v>3.5877883449999999</v>
      </c>
      <c r="S133" s="20">
        <v>43.444122078340001</v>
      </c>
      <c r="T133" s="20">
        <v>0.68772223078000005</v>
      </c>
      <c r="U133" s="20">
        <v>14.127034322420897</v>
      </c>
      <c r="V133" s="20"/>
      <c r="W133" s="20"/>
      <c r="X133" s="21">
        <v>0.54412000000000005</v>
      </c>
      <c r="Y133" s="21">
        <v>1.4776100000000001</v>
      </c>
      <c r="Z133" s="21">
        <v>3.2778100000000001</v>
      </c>
      <c r="AA133" s="21">
        <v>1.8245781999999999</v>
      </c>
      <c r="AB133" s="21">
        <v>8.7889099999999996</v>
      </c>
      <c r="AC133" s="22">
        <v>6.7667000000000005E-2</v>
      </c>
      <c r="AD133" s="22">
        <v>31.22</v>
      </c>
      <c r="AE133" s="22">
        <v>21.889099999999999</v>
      </c>
      <c r="AF133" s="22" t="s">
        <v>43</v>
      </c>
      <c r="AG133" s="22"/>
      <c r="AH133" s="22"/>
      <c r="AI133" s="22">
        <f t="shared" si="18"/>
        <v>0.36824331183465192</v>
      </c>
      <c r="AJ133" s="22">
        <f t="shared" si="19"/>
        <v>0.37294840884705843</v>
      </c>
      <c r="AK133" s="22">
        <f t="shared" si="20"/>
        <v>129.88472963187371</v>
      </c>
      <c r="AL133" s="22">
        <f t="shared" si="21"/>
        <v>1.1734384238256641</v>
      </c>
      <c r="AM133" s="22">
        <f t="shared" si="22"/>
        <v>1.4262806602372871</v>
      </c>
      <c r="AN133" s="22">
        <f t="shared" si="23"/>
        <v>1.2779738107392287</v>
      </c>
      <c r="AO133" s="22">
        <f t="shared" si="24"/>
        <v>1.7964754812920598</v>
      </c>
      <c r="AP133" s="22">
        <f t="shared" si="25"/>
        <v>4.8440303249737679E-2</v>
      </c>
    </row>
    <row r="134" spans="1:42" x14ac:dyDescent="0.3">
      <c r="A134" s="10" t="s">
        <v>68</v>
      </c>
      <c r="B134" s="10">
        <v>854</v>
      </c>
      <c r="C134" s="12" t="s">
        <v>52</v>
      </c>
      <c r="D134" s="10">
        <v>6.0674000000000001</v>
      </c>
      <c r="E134" s="10">
        <v>5.9550999999999998</v>
      </c>
      <c r="F134" s="10">
        <f t="shared" ref="F134:F197" si="26">D134-E134</f>
        <v>0.11230000000000029</v>
      </c>
      <c r="G134" s="10">
        <f t="shared" ref="G134:G197" si="27">F134*100/D134</f>
        <v>1.850875168935628</v>
      </c>
      <c r="H134" s="2" t="s">
        <v>52</v>
      </c>
      <c r="I134" s="3">
        <v>5.9386000000000001</v>
      </c>
      <c r="J134" s="13">
        <f t="shared" ref="J134:J197" si="28">D134-I134</f>
        <v>0.12880000000000003</v>
      </c>
      <c r="K134" s="10">
        <f t="shared" ref="K134:K197" si="29">D134-E134</f>
        <v>0.11230000000000029</v>
      </c>
      <c r="L134" s="10">
        <f t="shared" ref="L134:L197" si="30">K134/J134*100</f>
        <v>87.18944099378902</v>
      </c>
      <c r="M134" s="10">
        <v>854</v>
      </c>
      <c r="N134" s="7">
        <v>-6630</v>
      </c>
      <c r="O134" s="20"/>
      <c r="P134" s="20"/>
      <c r="Q134" s="20"/>
      <c r="R134" s="20"/>
      <c r="S134" s="20"/>
      <c r="T134" s="20"/>
      <c r="U134" s="20"/>
      <c r="V134" s="20"/>
      <c r="W134" s="20"/>
      <c r="X134" s="21"/>
      <c r="Y134" s="21"/>
      <c r="Z134" s="21"/>
      <c r="AA134" s="21"/>
      <c r="AB134" s="21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</row>
    <row r="135" spans="1:42" x14ac:dyDescent="0.3">
      <c r="A135" s="10" t="s">
        <v>68</v>
      </c>
      <c r="B135" s="10">
        <v>850</v>
      </c>
      <c r="C135" s="12">
        <v>25</v>
      </c>
      <c r="D135" s="10">
        <v>6.3685999999999998</v>
      </c>
      <c r="E135" s="10">
        <v>6.2774000000000001</v>
      </c>
      <c r="F135" s="10">
        <f t="shared" si="26"/>
        <v>9.1199999999999726E-2</v>
      </c>
      <c r="G135" s="10">
        <f t="shared" si="27"/>
        <v>1.432025876958825</v>
      </c>
      <c r="H135" s="2">
        <v>25</v>
      </c>
      <c r="I135" s="3">
        <v>6.2633000000000001</v>
      </c>
      <c r="J135" s="13">
        <f t="shared" si="28"/>
        <v>0.10529999999999973</v>
      </c>
      <c r="K135" s="10">
        <f t="shared" si="29"/>
        <v>9.1199999999999726E-2</v>
      </c>
      <c r="L135" s="10">
        <f t="shared" si="30"/>
        <v>86.609686609686577</v>
      </c>
      <c r="M135" s="10">
        <v>850</v>
      </c>
      <c r="N135" s="7">
        <v>-6607</v>
      </c>
      <c r="O135" s="20">
        <v>0</v>
      </c>
      <c r="P135" s="20">
        <v>0</v>
      </c>
      <c r="Q135" s="20">
        <v>41.323986053466797</v>
      </c>
      <c r="R135" s="20">
        <v>3.3835179805755615</v>
      </c>
      <c r="S135" s="20">
        <v>41.323986053466797</v>
      </c>
      <c r="T135" s="20">
        <v>0.65822112560272217</v>
      </c>
      <c r="U135" s="20">
        <v>14.248872723347203</v>
      </c>
      <c r="V135" s="20"/>
      <c r="W135" s="20"/>
      <c r="X135" s="21">
        <v>0.57809999999999995</v>
      </c>
      <c r="Y135" s="21">
        <v>1.378112</v>
      </c>
      <c r="Z135" s="21">
        <v>3.188971</v>
      </c>
      <c r="AA135" s="21">
        <v>1.75562</v>
      </c>
      <c r="AB135" s="21">
        <v>8.4778109999999991</v>
      </c>
      <c r="AC135" s="22">
        <v>7.0122099999999993E-2</v>
      </c>
      <c r="AD135" s="22">
        <v>33.318999999999996</v>
      </c>
      <c r="AE135" s="22">
        <v>22.332000000000001</v>
      </c>
      <c r="AF135" s="22" t="s">
        <v>43</v>
      </c>
      <c r="AG135" s="22"/>
      <c r="AH135" s="22"/>
      <c r="AI135" s="22">
        <f t="shared" ref="AI135:AI197" si="31">X135/Y135</f>
        <v>0.41948695026238791</v>
      </c>
      <c r="AJ135" s="22">
        <f t="shared" ref="AJ135:AJ197" si="32">Z135/AB135</f>
        <v>0.37615500038866168</v>
      </c>
      <c r="AK135" s="22">
        <f t="shared" ref="AK135:AK197" si="33">AB135/AC135</f>
        <v>120.90070034981839</v>
      </c>
      <c r="AL135" s="22">
        <f t="shared" ref="AL135:AL197" si="34">(X135+Y135+AA135)/Z135</f>
        <v>1.1639591579854442</v>
      </c>
      <c r="AM135" s="22">
        <f t="shared" ref="AM135:AM197" si="35">AD135/AE135</f>
        <v>1.4919845960952891</v>
      </c>
      <c r="AN135" s="22">
        <f t="shared" ref="AN135:AN197" si="36">(AB135/10)/T135</f>
        <v>1.287988286950986</v>
      </c>
      <c r="AO135" s="22">
        <f t="shared" ref="AO135:AO197" si="37">Z135/AA135</f>
        <v>1.816435789065971</v>
      </c>
      <c r="AP135" s="22">
        <f t="shared" ref="AP135:AP197" si="38">Z135/AC135/1000</f>
        <v>4.5477402987075408E-2</v>
      </c>
    </row>
    <row r="136" spans="1:42" x14ac:dyDescent="0.3">
      <c r="A136" s="10" t="s">
        <v>68</v>
      </c>
      <c r="B136" s="10">
        <v>846</v>
      </c>
      <c r="C136" s="12" t="s">
        <v>53</v>
      </c>
      <c r="D136" s="10">
        <v>5.5578000000000003</v>
      </c>
      <c r="E136" s="10">
        <v>5.4608999999999996</v>
      </c>
      <c r="F136" s="10">
        <f t="shared" si="26"/>
        <v>9.6900000000000652E-2</v>
      </c>
      <c r="G136" s="10">
        <f t="shared" si="27"/>
        <v>1.743495627766394</v>
      </c>
      <c r="H136" s="4" t="s">
        <v>53</v>
      </c>
      <c r="I136" s="3">
        <v>5.4443000000000001</v>
      </c>
      <c r="J136" s="13">
        <f t="shared" si="28"/>
        <v>0.11350000000000016</v>
      </c>
      <c r="K136" s="10">
        <f t="shared" si="29"/>
        <v>9.6900000000000652E-2</v>
      </c>
      <c r="L136" s="10">
        <f t="shared" si="30"/>
        <v>85.374449339207501</v>
      </c>
      <c r="M136" s="10">
        <v>846</v>
      </c>
      <c r="N136" s="7">
        <v>-6585</v>
      </c>
      <c r="O136" s="20"/>
      <c r="P136" s="20"/>
      <c r="Q136" s="20"/>
      <c r="R136" s="20"/>
      <c r="S136" s="20"/>
      <c r="T136" s="20"/>
      <c r="U136" s="20"/>
      <c r="V136" s="20"/>
      <c r="W136" s="20"/>
      <c r="X136" s="21"/>
      <c r="Y136" s="21"/>
      <c r="Z136" s="21"/>
      <c r="AA136" s="21"/>
      <c r="AB136" s="21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</row>
    <row r="137" spans="1:42" x14ac:dyDescent="0.3">
      <c r="A137" s="10" t="s">
        <v>68</v>
      </c>
      <c r="B137" s="10">
        <v>842</v>
      </c>
      <c r="C137" s="12" t="s">
        <v>54</v>
      </c>
      <c r="D137" s="10">
        <v>6.3513000000000002</v>
      </c>
      <c r="E137" s="10">
        <v>6.2933000000000003</v>
      </c>
      <c r="F137" s="10">
        <f t="shared" si="26"/>
        <v>5.7999999999999829E-2</v>
      </c>
      <c r="G137" s="10">
        <f t="shared" si="27"/>
        <v>0.91319887267173383</v>
      </c>
      <c r="H137" s="2" t="s">
        <v>54</v>
      </c>
      <c r="I137" s="3">
        <v>6.2827999999999999</v>
      </c>
      <c r="J137" s="13">
        <f t="shared" si="28"/>
        <v>6.8500000000000227E-2</v>
      </c>
      <c r="K137" s="10">
        <f t="shared" si="29"/>
        <v>5.7999999999999829E-2</v>
      </c>
      <c r="L137" s="10">
        <f t="shared" si="30"/>
        <v>84.671532846714797</v>
      </c>
      <c r="M137" s="10">
        <v>842</v>
      </c>
      <c r="N137" s="7">
        <v>-6564</v>
      </c>
      <c r="O137" s="20">
        <v>0</v>
      </c>
      <c r="P137" s="20">
        <v>0</v>
      </c>
      <c r="Q137" s="20">
        <v>40.804981231689453</v>
      </c>
      <c r="R137" s="20">
        <v>3.3805947303771973</v>
      </c>
      <c r="S137" s="20">
        <v>40.804981231689453</v>
      </c>
      <c r="T137" s="20">
        <v>0.65958267450332642</v>
      </c>
      <c r="U137" s="20">
        <v>14.082081773717759</v>
      </c>
      <c r="V137" s="20"/>
      <c r="W137" s="20"/>
      <c r="X137" s="21">
        <v>0.67889100000000002</v>
      </c>
      <c r="Y137" s="21">
        <v>1.4588000000000001</v>
      </c>
      <c r="Z137" s="21">
        <v>3.4118909999999998</v>
      </c>
      <c r="AA137" s="21">
        <v>1.6244240000000001</v>
      </c>
      <c r="AB137" s="21">
        <v>8.2112850000000002</v>
      </c>
      <c r="AC137" s="22">
        <v>7.1120099999999992E-2</v>
      </c>
      <c r="AD137" s="22">
        <v>34.558920000000001</v>
      </c>
      <c r="AE137" s="22">
        <v>24.889299999999999</v>
      </c>
      <c r="AF137" s="22" t="s">
        <v>43</v>
      </c>
      <c r="AG137" s="22"/>
      <c r="AH137" s="22"/>
      <c r="AI137" s="22">
        <f t="shared" si="31"/>
        <v>0.46537633671510831</v>
      </c>
      <c r="AJ137" s="22">
        <f t="shared" si="32"/>
        <v>0.41551243197623755</v>
      </c>
      <c r="AK137" s="22">
        <f t="shared" si="33"/>
        <v>115.45660087654547</v>
      </c>
      <c r="AL137" s="22">
        <f t="shared" si="34"/>
        <v>1.1026480623208657</v>
      </c>
      <c r="AM137" s="22">
        <f t="shared" si="35"/>
        <v>1.3885051005853921</v>
      </c>
      <c r="AN137" s="22">
        <f t="shared" si="36"/>
        <v>1.244921268767891</v>
      </c>
      <c r="AO137" s="22">
        <f t="shared" si="37"/>
        <v>2.1003697310554386</v>
      </c>
      <c r="AP137" s="22">
        <f t="shared" si="38"/>
        <v>4.7973653017923203E-2</v>
      </c>
    </row>
    <row r="138" spans="1:42" x14ac:dyDescent="0.3">
      <c r="A138" s="10" t="s">
        <v>68</v>
      </c>
      <c r="B138" s="10">
        <v>838</v>
      </c>
      <c r="C138" s="12" t="s">
        <v>55</v>
      </c>
      <c r="D138" s="10">
        <v>5.6417000000000002</v>
      </c>
      <c r="E138" s="10">
        <v>5.5730000000000004</v>
      </c>
      <c r="F138" s="10">
        <f t="shared" si="26"/>
        <v>6.8699999999999761E-2</v>
      </c>
      <c r="G138" s="10">
        <f t="shared" si="27"/>
        <v>1.2177180637041984</v>
      </c>
      <c r="H138" s="2" t="s">
        <v>55</v>
      </c>
      <c r="I138" s="3">
        <v>5.5620000000000003</v>
      </c>
      <c r="J138" s="13">
        <f t="shared" si="28"/>
        <v>7.9699999999999882E-2</v>
      </c>
      <c r="K138" s="10">
        <f t="shared" si="29"/>
        <v>6.8699999999999761E-2</v>
      </c>
      <c r="L138" s="10">
        <f t="shared" si="30"/>
        <v>86.198243412797822</v>
      </c>
      <c r="M138" s="10">
        <v>838</v>
      </c>
      <c r="N138" s="7">
        <v>-6543</v>
      </c>
      <c r="O138" s="20"/>
      <c r="P138" s="20"/>
      <c r="Q138" s="20"/>
      <c r="R138" s="20"/>
      <c r="S138" s="20"/>
      <c r="T138" s="20"/>
      <c r="U138" s="20"/>
      <c r="V138" s="20"/>
      <c r="W138" s="20"/>
      <c r="X138" s="21"/>
      <c r="Y138" s="21"/>
      <c r="Z138" s="21"/>
      <c r="AA138" s="21"/>
      <c r="AB138" s="21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</row>
    <row r="139" spans="1:42" x14ac:dyDescent="0.3">
      <c r="A139" s="10" t="s">
        <v>68</v>
      </c>
      <c r="B139" s="10">
        <v>834</v>
      </c>
      <c r="C139" s="12">
        <v>33</v>
      </c>
      <c r="D139" s="10">
        <v>5.3986999999999998</v>
      </c>
      <c r="E139" s="10">
        <v>5.3460999999999999</v>
      </c>
      <c r="F139" s="10">
        <f t="shared" si="26"/>
        <v>5.259999999999998E-2</v>
      </c>
      <c r="G139" s="10">
        <f t="shared" si="27"/>
        <v>0.97430862985533517</v>
      </c>
      <c r="H139" s="4">
        <v>33</v>
      </c>
      <c r="I139" s="3">
        <v>5.3367000000000004</v>
      </c>
      <c r="J139" s="13">
        <f t="shared" si="28"/>
        <v>6.1999999999999389E-2</v>
      </c>
      <c r="K139" s="10">
        <f t="shared" si="29"/>
        <v>5.259999999999998E-2</v>
      </c>
      <c r="L139" s="10">
        <f t="shared" si="30"/>
        <v>84.838709677420155</v>
      </c>
      <c r="M139" s="10">
        <v>834</v>
      </c>
      <c r="N139" s="7">
        <v>-6522</v>
      </c>
      <c r="O139" s="20">
        <v>0</v>
      </c>
      <c r="P139" s="20">
        <v>0</v>
      </c>
      <c r="Q139" s="20">
        <v>40.845703125</v>
      </c>
      <c r="R139" s="20">
        <v>3.3339037895202637</v>
      </c>
      <c r="S139" s="20">
        <v>40.845703125</v>
      </c>
      <c r="T139" s="20">
        <v>0.66142010688781738</v>
      </c>
      <c r="U139" s="20">
        <v>14.293549940550964</v>
      </c>
      <c r="V139" s="20"/>
      <c r="W139" s="20"/>
      <c r="X139" s="21">
        <v>0.62880999999999998</v>
      </c>
      <c r="Y139" s="21">
        <v>1.3877200000000001</v>
      </c>
      <c r="Z139" s="21">
        <v>3.5889200000000003</v>
      </c>
      <c r="AA139" s="21">
        <v>1.6198399999999999</v>
      </c>
      <c r="AB139" s="21">
        <v>8.4778199999999995</v>
      </c>
      <c r="AC139" s="22">
        <v>6.8911199999999992E-2</v>
      </c>
      <c r="AD139" s="22">
        <v>31.228899999999999</v>
      </c>
      <c r="AE139" s="22">
        <v>25.778200000000002</v>
      </c>
      <c r="AF139" s="22" t="s">
        <v>43</v>
      </c>
      <c r="AG139" s="22"/>
      <c r="AH139" s="22"/>
      <c r="AI139" s="22">
        <f t="shared" si="31"/>
        <v>0.45312454962096099</v>
      </c>
      <c r="AJ139" s="22">
        <f t="shared" si="32"/>
        <v>0.4233305260078653</v>
      </c>
      <c r="AK139" s="22">
        <f t="shared" si="33"/>
        <v>123.02528471424094</v>
      </c>
      <c r="AL139" s="22">
        <f t="shared" si="34"/>
        <v>1.0132212476176676</v>
      </c>
      <c r="AM139" s="22">
        <f t="shared" si="35"/>
        <v>1.2114461056241319</v>
      </c>
      <c r="AN139" s="22">
        <f t="shared" si="36"/>
        <v>1.2817602476421104</v>
      </c>
      <c r="AO139" s="22">
        <f t="shared" si="37"/>
        <v>2.2156015408929282</v>
      </c>
      <c r="AP139" s="22">
        <f t="shared" si="38"/>
        <v>5.2080358490347006E-2</v>
      </c>
    </row>
    <row r="140" spans="1:42" x14ac:dyDescent="0.3">
      <c r="A140" s="10" t="s">
        <v>68</v>
      </c>
      <c r="B140" s="10">
        <v>830</v>
      </c>
      <c r="C140" s="12">
        <v>34</v>
      </c>
      <c r="D140" s="10">
        <v>6.5465999999999998</v>
      </c>
      <c r="E140" s="10">
        <v>6.4518000000000004</v>
      </c>
      <c r="F140" s="10">
        <f t="shared" si="26"/>
        <v>9.4799999999999329E-2</v>
      </c>
      <c r="G140" s="10">
        <f t="shared" si="27"/>
        <v>1.4480799193474374</v>
      </c>
      <c r="H140" s="2">
        <v>34</v>
      </c>
      <c r="I140" s="3">
        <v>6.4298999999999999</v>
      </c>
      <c r="J140" s="13">
        <f t="shared" si="28"/>
        <v>0.1166999999999998</v>
      </c>
      <c r="K140" s="10">
        <f t="shared" si="29"/>
        <v>9.4799999999999329E-2</v>
      </c>
      <c r="L140" s="10">
        <f t="shared" si="30"/>
        <v>81.233933161953289</v>
      </c>
      <c r="M140" s="10">
        <v>830</v>
      </c>
      <c r="N140" s="7">
        <v>-6502</v>
      </c>
      <c r="O140" s="20"/>
      <c r="P140" s="20"/>
      <c r="Q140" s="20"/>
      <c r="R140" s="20"/>
      <c r="S140" s="20"/>
      <c r="T140" s="20"/>
      <c r="U140" s="20"/>
      <c r="V140" s="20"/>
      <c r="W140" s="20"/>
      <c r="X140" s="21"/>
      <c r="Y140" s="21"/>
      <c r="Z140" s="21"/>
      <c r="AA140" s="21"/>
      <c r="AB140" s="21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</row>
    <row r="141" spans="1:42" x14ac:dyDescent="0.3">
      <c r="A141" s="10" t="s">
        <v>68</v>
      </c>
      <c r="B141" s="10">
        <v>826</v>
      </c>
      <c r="C141" s="4" t="s">
        <v>58</v>
      </c>
      <c r="D141" s="10">
        <v>5.4783999999999997</v>
      </c>
      <c r="E141" s="10">
        <v>5.3525</v>
      </c>
      <c r="F141" s="10">
        <f t="shared" si="26"/>
        <v>0.12589999999999968</v>
      </c>
      <c r="G141" s="10">
        <f t="shared" si="27"/>
        <v>2.2981162383177511</v>
      </c>
      <c r="H141" s="4" t="s">
        <v>58</v>
      </c>
      <c r="I141" s="3">
        <v>5.3266999999999998</v>
      </c>
      <c r="J141" s="13">
        <f t="shared" si="28"/>
        <v>0.15169999999999995</v>
      </c>
      <c r="K141" s="10">
        <f t="shared" si="29"/>
        <v>0.12589999999999968</v>
      </c>
      <c r="L141" s="10">
        <f t="shared" si="30"/>
        <v>82.99274884640721</v>
      </c>
      <c r="M141" s="10">
        <v>826</v>
      </c>
      <c r="N141" s="7">
        <v>-6480</v>
      </c>
      <c r="O141" s="20">
        <v>0</v>
      </c>
      <c r="P141" s="20">
        <v>0</v>
      </c>
      <c r="Q141" s="20">
        <v>36.788019210000002</v>
      </c>
      <c r="R141" s="20">
        <v>3.0128712279999998</v>
      </c>
      <c r="S141" s="20">
        <v>36.788019210000002</v>
      </c>
      <c r="T141" s="20">
        <v>0.62000781048711995</v>
      </c>
      <c r="U141" s="20">
        <v>14.245333602754297</v>
      </c>
      <c r="V141" s="20"/>
      <c r="W141" s="20"/>
      <c r="X141" s="21">
        <v>0.69881199999999999</v>
      </c>
      <c r="Y141" s="21">
        <v>1.3122910000000001</v>
      </c>
      <c r="Z141" s="21">
        <v>3.6778120000000003</v>
      </c>
      <c r="AA141" s="21">
        <v>1.6018239999999999</v>
      </c>
      <c r="AB141" s="21">
        <v>8.3887099999999997</v>
      </c>
      <c r="AC141" s="22">
        <v>6.7762299999999998E-2</v>
      </c>
      <c r="AD141" s="22">
        <v>29.889100000000003</v>
      </c>
      <c r="AE141" s="22">
        <v>22.332000000000001</v>
      </c>
      <c r="AF141" s="22" t="s">
        <v>43</v>
      </c>
      <c r="AG141" s="22"/>
      <c r="AH141" s="22"/>
      <c r="AI141" s="22">
        <f t="shared" si="31"/>
        <v>0.53251298682990278</v>
      </c>
      <c r="AJ141" s="22">
        <f t="shared" si="32"/>
        <v>0.43842402467125463</v>
      </c>
      <c r="AK141" s="22">
        <f t="shared" si="33"/>
        <v>123.79612262275631</v>
      </c>
      <c r="AL141" s="22">
        <f t="shared" si="34"/>
        <v>0.98235771703393204</v>
      </c>
      <c r="AM141" s="22">
        <f t="shared" si="35"/>
        <v>1.3383978147949132</v>
      </c>
      <c r="AN141" s="22">
        <f t="shared" si="36"/>
        <v>1.3530006974281925</v>
      </c>
      <c r="AO141" s="22">
        <f t="shared" si="37"/>
        <v>2.2960150428511499</v>
      </c>
      <c r="AP141" s="22">
        <f t="shared" si="38"/>
        <v>5.4275194318964978E-2</v>
      </c>
    </row>
    <row r="142" spans="1:42" x14ac:dyDescent="0.3">
      <c r="A142" s="10" t="s">
        <v>68</v>
      </c>
      <c r="B142" s="10">
        <v>822</v>
      </c>
      <c r="C142" s="12">
        <v>35</v>
      </c>
      <c r="D142" s="10">
        <v>5.4923000000000002</v>
      </c>
      <c r="E142" s="10">
        <v>5.4114000000000004</v>
      </c>
      <c r="F142" s="10">
        <f t="shared" si="26"/>
        <v>8.089999999999975E-2</v>
      </c>
      <c r="G142" s="10">
        <f t="shared" si="27"/>
        <v>1.4729712506600103</v>
      </c>
      <c r="H142" s="2">
        <v>35</v>
      </c>
      <c r="I142" s="3">
        <v>5.3852000000000002</v>
      </c>
      <c r="J142" s="13">
        <f t="shared" si="28"/>
        <v>0.10709999999999997</v>
      </c>
      <c r="K142" s="10">
        <f t="shared" si="29"/>
        <v>8.089999999999975E-2</v>
      </c>
      <c r="L142" s="10">
        <f t="shared" si="30"/>
        <v>75.536881419234149</v>
      </c>
      <c r="M142" s="10">
        <v>822</v>
      </c>
      <c r="N142" s="7">
        <v>-6459</v>
      </c>
      <c r="O142" s="20"/>
      <c r="P142" s="20"/>
      <c r="Q142" s="20"/>
      <c r="R142" s="20"/>
      <c r="S142" s="20"/>
      <c r="T142" s="20"/>
      <c r="U142" s="20"/>
      <c r="V142" s="20"/>
      <c r="W142" s="20"/>
      <c r="X142" s="21"/>
      <c r="Y142" s="21"/>
      <c r="Z142" s="21"/>
      <c r="AA142" s="21"/>
      <c r="AB142" s="21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</row>
    <row r="143" spans="1:42" x14ac:dyDescent="0.3">
      <c r="A143" s="10" t="s">
        <v>68</v>
      </c>
      <c r="B143" s="10">
        <v>818</v>
      </c>
      <c r="C143" s="4" t="s">
        <v>60</v>
      </c>
      <c r="D143" s="10">
        <v>5.5274000000000001</v>
      </c>
      <c r="E143" s="10">
        <v>5.4291999999999998</v>
      </c>
      <c r="F143" s="10">
        <f t="shared" si="26"/>
        <v>9.8200000000000287E-2</v>
      </c>
      <c r="G143" s="10">
        <f t="shared" si="27"/>
        <v>1.7766038282013294</v>
      </c>
      <c r="H143" s="4" t="s">
        <v>60</v>
      </c>
      <c r="I143" s="3">
        <v>5.4058999999999999</v>
      </c>
      <c r="J143" s="13">
        <f t="shared" si="28"/>
        <v>0.12150000000000016</v>
      </c>
      <c r="K143" s="10">
        <f t="shared" si="29"/>
        <v>9.8200000000000287E-2</v>
      </c>
      <c r="L143" s="10">
        <f t="shared" si="30"/>
        <v>80.823045267489832</v>
      </c>
      <c r="M143" s="10">
        <v>818</v>
      </c>
      <c r="N143" s="7">
        <v>-6438</v>
      </c>
      <c r="O143" s="20">
        <v>0</v>
      </c>
      <c r="P143" s="20">
        <v>0</v>
      </c>
      <c r="Q143" s="20">
        <v>34.475261688232422</v>
      </c>
      <c r="R143" s="20">
        <v>2.8044042587280273</v>
      </c>
      <c r="S143" s="20">
        <v>34.475261688232422</v>
      </c>
      <c r="T143" s="20">
        <v>0.56034189462661743</v>
      </c>
      <c r="U143" s="20">
        <v>14.342132918637757</v>
      </c>
      <c r="V143" s="20"/>
      <c r="W143" s="20"/>
      <c r="X143" s="21">
        <v>0.78722099999999995</v>
      </c>
      <c r="Y143" s="21">
        <v>1.278122</v>
      </c>
      <c r="Z143" s="21">
        <v>3.0008120000000003</v>
      </c>
      <c r="AA143" s="21">
        <v>1.64462</v>
      </c>
      <c r="AB143" s="21">
        <v>8.4278111999999989</v>
      </c>
      <c r="AC143" s="22">
        <v>6.9890999999999995E-2</v>
      </c>
      <c r="AD143" s="22">
        <v>32.231000000000002</v>
      </c>
      <c r="AE143" s="22">
        <v>27.781200000000002</v>
      </c>
      <c r="AF143" s="22" t="s">
        <v>43</v>
      </c>
      <c r="AG143" s="22"/>
      <c r="AH143" s="22"/>
      <c r="AI143" s="22">
        <f t="shared" si="31"/>
        <v>0.61592007648722102</v>
      </c>
      <c r="AJ143" s="22">
        <f t="shared" si="32"/>
        <v>0.35606065783723306</v>
      </c>
      <c r="AK143" s="22">
        <f t="shared" si="33"/>
        <v>120.58507103918959</v>
      </c>
      <c r="AL143" s="22">
        <f t="shared" si="34"/>
        <v>1.236319702800442</v>
      </c>
      <c r="AM143" s="22">
        <f t="shared" si="35"/>
        <v>1.1601730666781853</v>
      </c>
      <c r="AN143" s="22">
        <f t="shared" si="36"/>
        <v>1.5040480251107857</v>
      </c>
      <c r="AO143" s="22">
        <f t="shared" si="37"/>
        <v>1.8246233172404569</v>
      </c>
      <c r="AP143" s="22">
        <f t="shared" si="38"/>
        <v>4.293559971956333E-2</v>
      </c>
    </row>
    <row r="144" spans="1:42" x14ac:dyDescent="0.3">
      <c r="A144" s="10" t="s">
        <v>69</v>
      </c>
      <c r="B144" s="10">
        <v>816</v>
      </c>
      <c r="C144" s="10">
        <v>1</v>
      </c>
      <c r="D144" s="10">
        <v>5.3604000000000003</v>
      </c>
      <c r="E144" s="10">
        <v>5.2923999999999998</v>
      </c>
      <c r="F144" s="10">
        <f t="shared" si="26"/>
        <v>6.8000000000000504E-2</v>
      </c>
      <c r="G144" s="10">
        <f t="shared" si="27"/>
        <v>1.2685620476083967</v>
      </c>
      <c r="H144" s="1">
        <v>1</v>
      </c>
      <c r="I144" s="1">
        <v>5.2713000000000001</v>
      </c>
      <c r="J144" s="10">
        <f t="shared" si="28"/>
        <v>8.9100000000000179E-2</v>
      </c>
      <c r="K144" s="10">
        <f t="shared" si="29"/>
        <v>6.8000000000000504E-2</v>
      </c>
      <c r="L144" s="10">
        <f t="shared" si="30"/>
        <v>76.318742985410054</v>
      </c>
      <c r="M144" s="10">
        <v>816</v>
      </c>
      <c r="N144" s="7">
        <v>-6428</v>
      </c>
      <c r="O144" s="20"/>
      <c r="P144" s="20"/>
      <c r="Q144" s="20"/>
      <c r="R144" s="20"/>
      <c r="S144" s="20"/>
      <c r="T144" s="20"/>
      <c r="U144" s="20"/>
      <c r="V144" s="20"/>
      <c r="W144" s="20"/>
      <c r="X144" s="21"/>
      <c r="Y144" s="21"/>
      <c r="Z144" s="21"/>
      <c r="AA144" s="21"/>
      <c r="AB144" s="21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</row>
    <row r="145" spans="1:42" x14ac:dyDescent="0.3">
      <c r="A145" s="10" t="s">
        <v>68</v>
      </c>
      <c r="B145" s="10">
        <v>814</v>
      </c>
      <c r="C145" s="12">
        <v>38</v>
      </c>
      <c r="D145" s="10">
        <v>5.3301999999999996</v>
      </c>
      <c r="E145" s="10">
        <v>5.2070999999999996</v>
      </c>
      <c r="F145" s="10">
        <f t="shared" si="26"/>
        <v>0.12309999999999999</v>
      </c>
      <c r="G145" s="10">
        <f t="shared" si="27"/>
        <v>2.3094818205695846</v>
      </c>
      <c r="H145" s="2">
        <v>38</v>
      </c>
      <c r="I145" s="3">
        <v>5.1703999999999999</v>
      </c>
      <c r="J145" s="13">
        <f t="shared" si="28"/>
        <v>0.15979999999999972</v>
      </c>
      <c r="K145" s="10">
        <f t="shared" si="29"/>
        <v>0.12309999999999999</v>
      </c>
      <c r="L145" s="10">
        <f t="shared" si="30"/>
        <v>77.0337922403005</v>
      </c>
      <c r="M145" s="10">
        <v>814</v>
      </c>
      <c r="N145" s="7">
        <v>-6417</v>
      </c>
      <c r="O145" s="20"/>
      <c r="P145" s="20"/>
      <c r="Q145" s="20"/>
      <c r="R145" s="20"/>
      <c r="S145" s="20"/>
      <c r="T145" s="20"/>
      <c r="U145" s="20"/>
      <c r="V145" s="20"/>
      <c r="W145" s="20"/>
      <c r="X145" s="21"/>
      <c r="Y145" s="21"/>
      <c r="Z145" s="21"/>
      <c r="AA145" s="21"/>
      <c r="AB145" s="21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</row>
    <row r="146" spans="1:42" x14ac:dyDescent="0.3">
      <c r="A146" s="10" t="s">
        <v>69</v>
      </c>
      <c r="B146" s="10">
        <v>812</v>
      </c>
      <c r="C146" s="10">
        <v>2</v>
      </c>
      <c r="D146" s="10">
        <v>5.9861000000000004</v>
      </c>
      <c r="E146" s="10">
        <v>5.9398</v>
      </c>
      <c r="F146" s="10">
        <f t="shared" si="26"/>
        <v>4.6300000000000452E-2</v>
      </c>
      <c r="G146" s="10">
        <f t="shared" si="27"/>
        <v>0.77345851221998374</v>
      </c>
      <c r="H146" s="1">
        <v>2</v>
      </c>
      <c r="I146" s="1">
        <v>5.9241000000000001</v>
      </c>
      <c r="J146" s="10">
        <f t="shared" si="28"/>
        <v>6.2000000000000277E-2</v>
      </c>
      <c r="K146" s="10">
        <f t="shared" si="29"/>
        <v>4.6300000000000452E-2</v>
      </c>
      <c r="L146" s="10">
        <f t="shared" si="30"/>
        <v>74.677419354839103</v>
      </c>
      <c r="M146" s="10">
        <v>812</v>
      </c>
      <c r="N146" s="7">
        <v>-6406</v>
      </c>
      <c r="O146" s="20">
        <v>0</v>
      </c>
      <c r="P146" s="20">
        <v>0</v>
      </c>
      <c r="Q146" s="20">
        <v>33.933093069999998</v>
      </c>
      <c r="R146" s="20">
        <v>3.0127812289999998</v>
      </c>
      <c r="S146" s="20">
        <v>33.933093069999998</v>
      </c>
      <c r="T146" s="20">
        <v>0.60000807909800002</v>
      </c>
      <c r="U146" s="20">
        <v>13.140220139650461</v>
      </c>
      <c r="V146" s="20"/>
      <c r="W146" s="20"/>
      <c r="X146" s="21">
        <v>0.72121999999999997</v>
      </c>
      <c r="Y146" s="21">
        <v>1.1128100000000001</v>
      </c>
      <c r="Z146" s="21">
        <v>3.0889119999999997</v>
      </c>
      <c r="AA146" s="21">
        <v>1.6018239999999999</v>
      </c>
      <c r="AB146" s="21">
        <v>8.392811</v>
      </c>
      <c r="AC146" s="22">
        <v>6.8781220000000004E-2</v>
      </c>
      <c r="AD146" s="22">
        <v>34.887299999999996</v>
      </c>
      <c r="AE146" s="22">
        <v>22.891000000000002</v>
      </c>
      <c r="AF146" s="22" t="s">
        <v>43</v>
      </c>
      <c r="AG146" s="22"/>
      <c r="AH146" s="22"/>
      <c r="AI146" s="22">
        <f t="shared" si="31"/>
        <v>0.64810704432922051</v>
      </c>
      <c r="AJ146" s="22">
        <f t="shared" si="32"/>
        <v>0.36804260217464679</v>
      </c>
      <c r="AK146" s="22">
        <f t="shared" si="33"/>
        <v>122.02183968240168</v>
      </c>
      <c r="AL146" s="22">
        <f t="shared" si="34"/>
        <v>1.1123185121492618</v>
      </c>
      <c r="AM146" s="22">
        <f t="shared" si="35"/>
        <v>1.5240618583722858</v>
      </c>
      <c r="AN146" s="22">
        <f t="shared" si="36"/>
        <v>1.3987829984917908</v>
      </c>
      <c r="AO146" s="22">
        <f t="shared" si="37"/>
        <v>1.9283716563118045</v>
      </c>
      <c r="AP146" s="22">
        <f t="shared" si="38"/>
        <v>4.4909235398848689E-2</v>
      </c>
    </row>
    <row r="147" spans="1:42" x14ac:dyDescent="0.3">
      <c r="A147" s="10" t="s">
        <v>68</v>
      </c>
      <c r="B147" s="10">
        <v>810</v>
      </c>
      <c r="C147" s="4" t="s">
        <v>57</v>
      </c>
      <c r="D147" s="10">
        <v>6.181</v>
      </c>
      <c r="E147" s="10">
        <v>6.1017000000000001</v>
      </c>
      <c r="F147" s="10">
        <f t="shared" si="26"/>
        <v>7.9299999999999926E-2</v>
      </c>
      <c r="G147" s="10">
        <f t="shared" si="27"/>
        <v>1.2829639216955173</v>
      </c>
      <c r="H147" s="4" t="s">
        <v>57</v>
      </c>
      <c r="I147" s="3">
        <v>6.0835999999999997</v>
      </c>
      <c r="J147" s="13">
        <f t="shared" si="28"/>
        <v>9.7400000000000375E-2</v>
      </c>
      <c r="K147" s="10">
        <f t="shared" si="29"/>
        <v>7.9299999999999926E-2</v>
      </c>
      <c r="L147" s="10">
        <f t="shared" si="30"/>
        <v>81.416837782340465</v>
      </c>
      <c r="M147" s="10">
        <v>810</v>
      </c>
      <c r="N147" s="7">
        <v>-6396</v>
      </c>
      <c r="O147" s="20">
        <v>0</v>
      </c>
      <c r="P147" s="20">
        <v>0</v>
      </c>
      <c r="Q147" s="20">
        <v>35.018298111999997</v>
      </c>
      <c r="R147" s="20">
        <v>2.978280991823</v>
      </c>
      <c r="S147" s="20">
        <v>35.018298111999997</v>
      </c>
      <c r="T147" s="20">
        <v>0.6008398774</v>
      </c>
      <c r="U147" s="20">
        <v>13.717537479786149</v>
      </c>
      <c r="V147" s="20"/>
      <c r="W147" s="20"/>
      <c r="X147" s="21">
        <v>0.73321000000000003</v>
      </c>
      <c r="Y147" s="21">
        <v>1.3421000000000001</v>
      </c>
      <c r="Z147" s="21">
        <v>3.0778810000000001</v>
      </c>
      <c r="AA147" s="21">
        <v>1.66642</v>
      </c>
      <c r="AB147" s="21">
        <v>8.5882100000000001</v>
      </c>
      <c r="AC147" s="22">
        <v>6.7782099999999998E-2</v>
      </c>
      <c r="AD147" s="22">
        <v>36.881999999999998</v>
      </c>
      <c r="AE147" s="22">
        <v>20.091000000000001</v>
      </c>
      <c r="AF147" s="22" t="s">
        <v>43</v>
      </c>
      <c r="AG147" s="22"/>
      <c r="AH147" s="22"/>
      <c r="AI147" s="22">
        <f t="shared" si="31"/>
        <v>0.54631547574696371</v>
      </c>
      <c r="AJ147" s="22">
        <f t="shared" si="32"/>
        <v>0.35838445962546328</v>
      </c>
      <c r="AK147" s="22">
        <f t="shared" si="33"/>
        <v>126.70321515562368</v>
      </c>
      <c r="AL147" s="22">
        <f t="shared" si="34"/>
        <v>1.2156837772480482</v>
      </c>
      <c r="AM147" s="22">
        <f t="shared" si="35"/>
        <v>1.835747349559504</v>
      </c>
      <c r="AN147" s="22">
        <f t="shared" si="36"/>
        <v>1.4293675108855217</v>
      </c>
      <c r="AO147" s="22">
        <f t="shared" si="37"/>
        <v>1.8470019562895308</v>
      </c>
      <c r="AP147" s="22">
        <f t="shared" si="38"/>
        <v>4.5408463296357005E-2</v>
      </c>
    </row>
    <row r="148" spans="1:42" x14ac:dyDescent="0.3">
      <c r="A148" s="10" t="s">
        <v>69</v>
      </c>
      <c r="B148" s="10">
        <v>808</v>
      </c>
      <c r="C148" s="10">
        <v>3</v>
      </c>
      <c r="D148" s="10">
        <v>5.9428000000000001</v>
      </c>
      <c r="E148" s="10">
        <v>5.9080000000000004</v>
      </c>
      <c r="F148" s="10">
        <f t="shared" si="26"/>
        <v>3.479999999999972E-2</v>
      </c>
      <c r="G148" s="10">
        <f t="shared" si="27"/>
        <v>0.58558255367839607</v>
      </c>
      <c r="H148" s="1">
        <v>3</v>
      </c>
      <c r="I148" s="1">
        <v>5.9001999999999999</v>
      </c>
      <c r="J148" s="10">
        <f t="shared" si="28"/>
        <v>4.2600000000000193E-2</v>
      </c>
      <c r="K148" s="10">
        <f t="shared" si="29"/>
        <v>3.479999999999972E-2</v>
      </c>
      <c r="L148" s="10">
        <f t="shared" si="30"/>
        <v>81.690140845069394</v>
      </c>
      <c r="M148" s="10">
        <v>808</v>
      </c>
      <c r="N148" s="7">
        <v>-6386</v>
      </c>
      <c r="O148" s="20"/>
      <c r="P148" s="20"/>
      <c r="Q148" s="20"/>
      <c r="R148" s="20"/>
      <c r="S148" s="20"/>
      <c r="T148" s="20"/>
      <c r="U148" s="20"/>
      <c r="V148" s="20"/>
      <c r="W148" s="20"/>
      <c r="X148" s="21"/>
      <c r="Y148" s="21"/>
      <c r="Z148" s="21"/>
      <c r="AA148" s="21"/>
      <c r="AB148" s="21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</row>
    <row r="149" spans="1:42" x14ac:dyDescent="0.3">
      <c r="A149" s="10" t="s">
        <v>69</v>
      </c>
      <c r="B149" s="10">
        <v>804</v>
      </c>
      <c r="C149" s="10">
        <v>4</v>
      </c>
      <c r="D149" s="10">
        <v>5.0891000000000002</v>
      </c>
      <c r="E149" s="10">
        <v>5.0229999999999997</v>
      </c>
      <c r="F149" s="10">
        <f t="shared" si="26"/>
        <v>6.6100000000000492E-2</v>
      </c>
      <c r="G149" s="10">
        <f t="shared" si="27"/>
        <v>1.2988544143365328</v>
      </c>
      <c r="H149" s="1">
        <v>4</v>
      </c>
      <c r="I149" s="1">
        <v>5.0086000000000004</v>
      </c>
      <c r="J149" s="10">
        <f t="shared" si="28"/>
        <v>8.0499999999999794E-2</v>
      </c>
      <c r="K149" s="10">
        <f t="shared" si="29"/>
        <v>6.6100000000000492E-2</v>
      </c>
      <c r="L149" s="10">
        <f t="shared" si="30"/>
        <v>82.111801242236851</v>
      </c>
      <c r="M149" s="10">
        <v>804</v>
      </c>
      <c r="N149" s="7">
        <v>-6365</v>
      </c>
      <c r="O149" s="20">
        <v>0</v>
      </c>
      <c r="P149" s="20">
        <v>0</v>
      </c>
      <c r="Q149" s="20">
        <v>38.062311000000001</v>
      </c>
      <c r="R149" s="20">
        <v>3.03422109</v>
      </c>
      <c r="S149" s="20">
        <v>38.062311000000001</v>
      </c>
      <c r="T149" s="20">
        <v>0.62397219999999998</v>
      </c>
      <c r="U149" s="20">
        <v>14.635067617025918</v>
      </c>
      <c r="V149" s="20"/>
      <c r="W149" s="20"/>
      <c r="X149" s="21">
        <v>0.68771199999999999</v>
      </c>
      <c r="Y149" s="21">
        <v>1.389834</v>
      </c>
      <c r="Z149" s="21">
        <v>3.0127809999999999</v>
      </c>
      <c r="AA149" s="21">
        <v>1.7553000000000001</v>
      </c>
      <c r="AB149" s="21">
        <v>8.3229110000000013</v>
      </c>
      <c r="AC149" s="22">
        <v>6.8982200000000007E-2</v>
      </c>
      <c r="AD149" s="22">
        <v>36.776199999999996</v>
      </c>
      <c r="AE149" s="22">
        <v>22.778200000000002</v>
      </c>
      <c r="AF149" s="22">
        <v>4.6657000000000002</v>
      </c>
      <c r="AG149" s="22"/>
      <c r="AH149" s="22"/>
      <c r="AI149" s="22">
        <f t="shared" si="31"/>
        <v>0.49481592765754756</v>
      </c>
      <c r="AJ149" s="22">
        <f t="shared" si="32"/>
        <v>0.36198644921230078</v>
      </c>
      <c r="AK149" s="22">
        <f t="shared" si="33"/>
        <v>120.65302353360723</v>
      </c>
      <c r="AL149" s="22">
        <f t="shared" si="34"/>
        <v>1.2721953570471933</v>
      </c>
      <c r="AM149" s="22">
        <f t="shared" si="35"/>
        <v>1.6145349500838517</v>
      </c>
      <c r="AN149" s="22">
        <f t="shared" si="36"/>
        <v>1.3338592648839167</v>
      </c>
      <c r="AO149" s="22">
        <f t="shared" si="37"/>
        <v>1.7163909303253004</v>
      </c>
      <c r="AP149" s="22">
        <f t="shared" si="38"/>
        <v>4.3674759575658639E-2</v>
      </c>
    </row>
    <row r="150" spans="1:42" x14ac:dyDescent="0.3">
      <c r="A150" s="10" t="s">
        <v>69</v>
      </c>
      <c r="B150" s="10">
        <v>800</v>
      </c>
      <c r="C150" s="10">
        <v>5</v>
      </c>
      <c r="D150" s="10">
        <v>4.9771999999999998</v>
      </c>
      <c r="E150" s="10">
        <v>4.9324000000000003</v>
      </c>
      <c r="F150" s="10">
        <f t="shared" si="26"/>
        <v>4.4799999999999507E-2</v>
      </c>
      <c r="G150" s="10">
        <f t="shared" si="27"/>
        <v>0.90010447641243085</v>
      </c>
      <c r="H150" s="1">
        <v>5</v>
      </c>
      <c r="I150" s="1">
        <v>4.9230999999999998</v>
      </c>
      <c r="J150" s="10">
        <f t="shared" si="28"/>
        <v>5.4100000000000037E-2</v>
      </c>
      <c r="K150" s="10">
        <f t="shared" si="29"/>
        <v>4.4799999999999507E-2</v>
      </c>
      <c r="L150" s="10">
        <f t="shared" si="30"/>
        <v>82.809611829943577</v>
      </c>
      <c r="M150" s="10">
        <v>800</v>
      </c>
      <c r="N150" s="7">
        <v>-6343</v>
      </c>
      <c r="O150" s="20"/>
      <c r="P150" s="20"/>
      <c r="Q150" s="20"/>
      <c r="R150" s="20"/>
      <c r="S150" s="20"/>
      <c r="T150" s="20"/>
      <c r="U150" s="20"/>
      <c r="V150" s="20"/>
      <c r="W150" s="20"/>
      <c r="X150" s="21"/>
      <c r="Y150" s="21"/>
      <c r="Z150" s="21"/>
      <c r="AA150" s="21"/>
      <c r="AB150" s="21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</row>
    <row r="151" spans="1:42" x14ac:dyDescent="0.3">
      <c r="A151" s="10" t="s">
        <v>69</v>
      </c>
      <c r="B151" s="10">
        <v>796</v>
      </c>
      <c r="C151" s="10">
        <v>6</v>
      </c>
      <c r="D151" s="10">
        <v>5.6249000000000002</v>
      </c>
      <c r="E151" s="10">
        <v>5.5724999999999998</v>
      </c>
      <c r="F151" s="10">
        <f t="shared" si="26"/>
        <v>5.2400000000000446E-2</v>
      </c>
      <c r="G151" s="10">
        <f t="shared" si="27"/>
        <v>0.93157211683764052</v>
      </c>
      <c r="H151" s="1">
        <v>6</v>
      </c>
      <c r="I151" s="1">
        <v>5.5602999999999998</v>
      </c>
      <c r="J151" s="10">
        <f t="shared" si="28"/>
        <v>6.4600000000000435E-2</v>
      </c>
      <c r="K151" s="10">
        <f t="shared" si="29"/>
        <v>5.2400000000000446E-2</v>
      </c>
      <c r="L151" s="10">
        <f t="shared" si="30"/>
        <v>81.114551083591479</v>
      </c>
      <c r="M151" s="10">
        <v>796</v>
      </c>
      <c r="N151" s="7">
        <v>-6306</v>
      </c>
      <c r="O151" s="20">
        <v>0</v>
      </c>
      <c r="P151" s="20">
        <v>0</v>
      </c>
      <c r="Q151" s="20">
        <v>38.009281000000001</v>
      </c>
      <c r="R151" s="20">
        <v>2.8761226679999998</v>
      </c>
      <c r="S151" s="20">
        <v>38.009281000000001</v>
      </c>
      <c r="T151" s="20">
        <v>0.62007809999999997</v>
      </c>
      <c r="U151" s="20">
        <v>15.418039000663628</v>
      </c>
      <c r="V151" s="20"/>
      <c r="W151" s="20"/>
      <c r="X151" s="21">
        <v>0.62331000000000003</v>
      </c>
      <c r="Y151" s="21">
        <v>1.4009199999999999</v>
      </c>
      <c r="Z151" s="21">
        <v>2.4122910000000002</v>
      </c>
      <c r="AA151" s="21">
        <v>1.2699800000000001</v>
      </c>
      <c r="AB151" s="21">
        <v>4.9212000000000007</v>
      </c>
      <c r="AC151" s="22">
        <v>6.2231500000000009E-2</v>
      </c>
      <c r="AD151" s="22">
        <v>38.891210000000001</v>
      </c>
      <c r="AE151" s="22">
        <v>21.128</v>
      </c>
      <c r="AF151" s="22">
        <v>10.8779</v>
      </c>
      <c r="AG151" s="22"/>
      <c r="AH151" s="22"/>
      <c r="AI151" s="22">
        <f t="shared" si="31"/>
        <v>0.44492904662650262</v>
      </c>
      <c r="AJ151" s="22">
        <f t="shared" si="32"/>
        <v>0.49018349183126064</v>
      </c>
      <c r="AK151" s="22">
        <f t="shared" si="33"/>
        <v>79.078923053437563</v>
      </c>
      <c r="AL151" s="22">
        <f t="shared" si="34"/>
        <v>1.3655939519734561</v>
      </c>
      <c r="AM151" s="22">
        <f t="shared" si="35"/>
        <v>1.8407426164331693</v>
      </c>
      <c r="AN151" s="22">
        <f t="shared" si="36"/>
        <v>0.79364196219798777</v>
      </c>
      <c r="AO151" s="22">
        <f t="shared" si="37"/>
        <v>1.8994716452227594</v>
      </c>
      <c r="AP151" s="22">
        <f t="shared" si="38"/>
        <v>3.8763182632589606E-2</v>
      </c>
    </row>
    <row r="152" spans="1:42" x14ac:dyDescent="0.3">
      <c r="A152" s="10" t="s">
        <v>69</v>
      </c>
      <c r="B152" s="10">
        <v>792</v>
      </c>
      <c r="C152" s="10">
        <v>7</v>
      </c>
      <c r="D152" s="10">
        <v>5.3009000000000004</v>
      </c>
      <c r="E152" s="10">
        <v>5.2622999999999998</v>
      </c>
      <c r="F152" s="10">
        <f t="shared" si="26"/>
        <v>3.8600000000000634E-2</v>
      </c>
      <c r="G152" s="10">
        <f t="shared" si="27"/>
        <v>0.72817823388482394</v>
      </c>
      <c r="H152" s="1">
        <v>7</v>
      </c>
      <c r="I152" s="1">
        <v>5.2541000000000002</v>
      </c>
      <c r="J152" s="10">
        <f t="shared" si="28"/>
        <v>4.6800000000000175E-2</v>
      </c>
      <c r="K152" s="10">
        <f t="shared" si="29"/>
        <v>3.8600000000000634E-2</v>
      </c>
      <c r="L152" s="10">
        <f t="shared" si="30"/>
        <v>82.478632478633529</v>
      </c>
      <c r="M152" s="10">
        <v>792</v>
      </c>
      <c r="N152" s="7">
        <v>-6253</v>
      </c>
      <c r="O152" s="20"/>
      <c r="P152" s="20"/>
      <c r="Q152" s="20"/>
      <c r="R152" s="20"/>
      <c r="S152" s="20"/>
      <c r="T152" s="20"/>
      <c r="U152" s="20"/>
      <c r="V152" s="20"/>
      <c r="W152" s="20"/>
      <c r="X152" s="21"/>
      <c r="Y152" s="21"/>
      <c r="Z152" s="21"/>
      <c r="AA152" s="21"/>
      <c r="AB152" s="21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</row>
    <row r="153" spans="1:42" x14ac:dyDescent="0.3">
      <c r="A153" s="10" t="s">
        <v>69</v>
      </c>
      <c r="B153" s="10">
        <v>788</v>
      </c>
      <c r="C153" s="10">
        <v>8</v>
      </c>
      <c r="D153" s="10">
        <v>5.4093999999999998</v>
      </c>
      <c r="E153" s="10">
        <v>5.3574000000000002</v>
      </c>
      <c r="F153" s="10">
        <f t="shared" si="26"/>
        <v>5.1999999999999602E-2</v>
      </c>
      <c r="G153" s="10">
        <f t="shared" si="27"/>
        <v>0.96128960698043409</v>
      </c>
      <c r="H153" s="1">
        <v>8</v>
      </c>
      <c r="I153" s="1">
        <v>5.3476999999999997</v>
      </c>
      <c r="J153" s="10">
        <f t="shared" si="28"/>
        <v>6.1700000000000088E-2</v>
      </c>
      <c r="K153" s="10">
        <f t="shared" si="29"/>
        <v>5.1999999999999602E-2</v>
      </c>
      <c r="L153" s="10">
        <f t="shared" si="30"/>
        <v>84.278768233386586</v>
      </c>
      <c r="M153" s="10">
        <v>788</v>
      </c>
      <c r="N153" s="7">
        <v>-6199</v>
      </c>
      <c r="O153" s="20">
        <v>0</v>
      </c>
      <c r="P153" s="20">
        <v>0</v>
      </c>
      <c r="Q153" s="20">
        <v>39.782260999999998</v>
      </c>
      <c r="R153" s="20">
        <v>3.11029124</v>
      </c>
      <c r="S153" s="20">
        <v>39.782260999999998</v>
      </c>
      <c r="T153" s="20">
        <v>0.57872120000000005</v>
      </c>
      <c r="U153" s="20">
        <v>14.922280343538933</v>
      </c>
      <c r="V153" s="20"/>
      <c r="W153" s="20"/>
      <c r="X153" s="21">
        <v>0.60882000000000003</v>
      </c>
      <c r="Y153" s="21">
        <v>1.58853</v>
      </c>
      <c r="Z153" s="21">
        <v>2.2112810999999999</v>
      </c>
      <c r="AA153" s="21">
        <v>1.3174859999999999</v>
      </c>
      <c r="AB153" s="21">
        <v>4.2344299999999997</v>
      </c>
      <c r="AC153" s="22">
        <v>6.0443199999999996E-2</v>
      </c>
      <c r="AD153" s="22">
        <v>34.432000000000002</v>
      </c>
      <c r="AE153" s="22">
        <v>24.58839</v>
      </c>
      <c r="AF153" s="22">
        <v>12.787000000000001</v>
      </c>
      <c r="AG153" s="22"/>
      <c r="AH153" s="22"/>
      <c r="AI153" s="22">
        <f t="shared" si="31"/>
        <v>0.38325999508980002</v>
      </c>
      <c r="AJ153" s="22">
        <f t="shared" si="32"/>
        <v>0.52221458378105201</v>
      </c>
      <c r="AK153" s="22">
        <f t="shared" si="33"/>
        <v>70.056350424861691</v>
      </c>
      <c r="AL153" s="22">
        <f t="shared" si="34"/>
        <v>1.589502121643422</v>
      </c>
      <c r="AM153" s="22">
        <f t="shared" si="35"/>
        <v>1.4003356868831185</v>
      </c>
      <c r="AN153" s="22">
        <f t="shared" si="36"/>
        <v>0.73168738245635367</v>
      </c>
      <c r="AO153" s="22">
        <f t="shared" si="37"/>
        <v>1.6784095618473365</v>
      </c>
      <c r="AP153" s="22">
        <f t="shared" si="38"/>
        <v>3.6584447878338672E-2</v>
      </c>
    </row>
    <row r="154" spans="1:42" x14ac:dyDescent="0.3">
      <c r="A154" s="10" t="s">
        <v>69</v>
      </c>
      <c r="B154" s="10">
        <v>784</v>
      </c>
      <c r="C154" s="10">
        <v>9</v>
      </c>
      <c r="D154" s="10">
        <v>5.5137</v>
      </c>
      <c r="E154" s="10">
        <v>5.4466000000000001</v>
      </c>
      <c r="F154" s="10">
        <f t="shared" si="26"/>
        <v>6.7099999999999937E-2</v>
      </c>
      <c r="G154" s="10">
        <f t="shared" si="27"/>
        <v>1.2169686417469201</v>
      </c>
      <c r="H154" s="1">
        <v>9</v>
      </c>
      <c r="I154" s="1">
        <v>5.4333</v>
      </c>
      <c r="J154" s="10">
        <f t="shared" si="28"/>
        <v>8.0400000000000027E-2</v>
      </c>
      <c r="K154" s="10">
        <f t="shared" si="29"/>
        <v>6.7099999999999937E-2</v>
      </c>
      <c r="L154" s="10">
        <f t="shared" si="30"/>
        <v>83.457711442785964</v>
      </c>
      <c r="M154" s="10">
        <v>784</v>
      </c>
      <c r="N154" s="7">
        <v>-6147</v>
      </c>
      <c r="O154" s="20"/>
      <c r="P154" s="20"/>
      <c r="Q154" s="20"/>
      <c r="R154" s="20"/>
      <c r="S154" s="20"/>
      <c r="T154" s="20"/>
      <c r="U154" s="20"/>
      <c r="V154" s="20"/>
      <c r="W154" s="20"/>
      <c r="X154" s="23"/>
      <c r="Y154" s="23"/>
      <c r="Z154" s="21"/>
      <c r="AA154" s="21"/>
      <c r="AB154" s="21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</row>
    <row r="155" spans="1:42" x14ac:dyDescent="0.3">
      <c r="A155" s="10" t="s">
        <v>69</v>
      </c>
      <c r="B155" s="10">
        <v>780</v>
      </c>
      <c r="C155" s="10">
        <v>10</v>
      </c>
      <c r="D155" s="10">
        <v>5.4874000000000001</v>
      </c>
      <c r="E155" s="10">
        <v>5.4295</v>
      </c>
      <c r="F155" s="10">
        <f t="shared" si="26"/>
        <v>5.7900000000000063E-2</v>
      </c>
      <c r="G155" s="10">
        <f t="shared" si="27"/>
        <v>1.0551445128840629</v>
      </c>
      <c r="H155" s="1">
        <v>10</v>
      </c>
      <c r="I155" s="1">
        <v>5.4202000000000004</v>
      </c>
      <c r="J155" s="10">
        <f t="shared" si="28"/>
        <v>6.7199999999999704E-2</v>
      </c>
      <c r="K155" s="10">
        <f t="shared" si="29"/>
        <v>5.7900000000000063E-2</v>
      </c>
      <c r="L155" s="10">
        <f t="shared" si="30"/>
        <v>86.160714285714761</v>
      </c>
      <c r="M155" s="10">
        <v>780</v>
      </c>
      <c r="N155" s="7">
        <v>-6095</v>
      </c>
      <c r="O155" s="20">
        <v>0</v>
      </c>
      <c r="P155" s="20">
        <v>0</v>
      </c>
      <c r="Q155" s="20">
        <v>41.067781199999999</v>
      </c>
      <c r="R155" s="20">
        <v>3.4239881200000002</v>
      </c>
      <c r="S155" s="20">
        <v>41.067781199999999</v>
      </c>
      <c r="T155" s="20">
        <v>0.65213328999999998</v>
      </c>
      <c r="U155" s="20">
        <v>13.993159357106647</v>
      </c>
      <c r="V155" s="20"/>
      <c r="W155" s="20"/>
      <c r="X155" s="23">
        <v>0.62331999999999999</v>
      </c>
      <c r="Y155" s="23">
        <v>1.53321</v>
      </c>
      <c r="Z155" s="21">
        <v>2.8228900000000001</v>
      </c>
      <c r="AA155" s="21">
        <v>1.3787780000000001</v>
      </c>
      <c r="AB155" s="21">
        <v>2.9778919999999998</v>
      </c>
      <c r="AC155" s="22">
        <v>6.8982200000000007E-2</v>
      </c>
      <c r="AD155" s="22">
        <v>29.882100000000001</v>
      </c>
      <c r="AE155" s="22">
        <v>27.334000000000003</v>
      </c>
      <c r="AF155" s="22">
        <v>8.4450000000000003</v>
      </c>
      <c r="AG155" s="22"/>
      <c r="AH155" s="22"/>
      <c r="AI155" s="22">
        <f t="shared" si="31"/>
        <v>0.40654574389679171</v>
      </c>
      <c r="AJ155" s="22">
        <f t="shared" si="32"/>
        <v>0.94794908613206941</v>
      </c>
      <c r="AK155" s="22">
        <f t="shared" si="33"/>
        <v>43.16899142097526</v>
      </c>
      <c r="AL155" s="22">
        <f t="shared" si="34"/>
        <v>1.2523718600441391</v>
      </c>
      <c r="AM155" s="22">
        <f t="shared" si="35"/>
        <v>1.0932208970512913</v>
      </c>
      <c r="AN155" s="22">
        <f t="shared" si="36"/>
        <v>0.45663855007309928</v>
      </c>
      <c r="AO155" s="22">
        <f t="shared" si="37"/>
        <v>2.0473854384099544</v>
      </c>
      <c r="AP155" s="22">
        <f t="shared" si="38"/>
        <v>4.0922005966756637E-2</v>
      </c>
    </row>
    <row r="156" spans="1:42" x14ac:dyDescent="0.3">
      <c r="A156" s="10" t="s">
        <v>69</v>
      </c>
      <c r="B156" s="10">
        <v>776</v>
      </c>
      <c r="C156" s="10">
        <v>11</v>
      </c>
      <c r="D156" s="10">
        <v>5.3334999999999999</v>
      </c>
      <c r="E156" s="10">
        <v>5.2564000000000002</v>
      </c>
      <c r="F156" s="10">
        <f t="shared" si="26"/>
        <v>7.7099999999999724E-2</v>
      </c>
      <c r="G156" s="10">
        <f t="shared" si="27"/>
        <v>1.445579825630444</v>
      </c>
      <c r="H156" s="1">
        <v>11</v>
      </c>
      <c r="I156" s="1">
        <v>5.2443999999999997</v>
      </c>
      <c r="J156" s="10">
        <f t="shared" si="28"/>
        <v>8.9100000000000179E-2</v>
      </c>
      <c r="K156" s="10">
        <f t="shared" si="29"/>
        <v>7.7099999999999724E-2</v>
      </c>
      <c r="L156" s="10">
        <f t="shared" si="30"/>
        <v>86.53198653198605</v>
      </c>
      <c r="M156" s="10">
        <v>776</v>
      </c>
      <c r="N156" s="7">
        <v>-6043</v>
      </c>
      <c r="O156" s="20"/>
      <c r="P156" s="20"/>
      <c r="Q156" s="20"/>
      <c r="R156" s="20"/>
      <c r="S156" s="20"/>
      <c r="T156" s="20"/>
      <c r="U156" s="20"/>
      <c r="V156" s="20"/>
      <c r="W156" s="20"/>
      <c r="X156" s="21"/>
      <c r="Y156" s="21"/>
      <c r="Z156" s="21"/>
      <c r="AA156" s="21"/>
      <c r="AB156" s="21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</row>
    <row r="157" spans="1:42" x14ac:dyDescent="0.3">
      <c r="A157" s="10" t="s">
        <v>69</v>
      </c>
      <c r="B157" s="10">
        <v>772</v>
      </c>
      <c r="C157" s="10">
        <v>12</v>
      </c>
      <c r="D157" s="10">
        <v>5.4863999999999997</v>
      </c>
      <c r="E157" s="10">
        <v>5.4093999999999998</v>
      </c>
      <c r="F157" s="10">
        <f t="shared" si="26"/>
        <v>7.6999999999999957E-2</v>
      </c>
      <c r="G157" s="10">
        <f t="shared" si="27"/>
        <v>1.403470399533391</v>
      </c>
      <c r="H157" s="1">
        <v>12</v>
      </c>
      <c r="I157" s="1">
        <v>5.3971</v>
      </c>
      <c r="J157" s="10">
        <f t="shared" si="28"/>
        <v>8.9299999999999713E-2</v>
      </c>
      <c r="K157" s="10">
        <f t="shared" si="29"/>
        <v>7.6999999999999957E-2</v>
      </c>
      <c r="L157" s="10">
        <f t="shared" si="30"/>
        <v>86.226203807391045</v>
      </c>
      <c r="M157" s="10">
        <v>772</v>
      </c>
      <c r="N157" s="7">
        <v>-5991</v>
      </c>
      <c r="O157" s="20">
        <v>0</v>
      </c>
      <c r="P157" s="20">
        <v>0</v>
      </c>
      <c r="Q157" s="20">
        <v>40.763277100000003</v>
      </c>
      <c r="R157" s="20">
        <v>3.37872109</v>
      </c>
      <c r="S157" s="20">
        <v>40.763277100000003</v>
      </c>
      <c r="T157" s="20">
        <v>0.66713422</v>
      </c>
      <c r="U157" s="20">
        <v>14.075490503617353</v>
      </c>
      <c r="V157" s="20"/>
      <c r="W157" s="20"/>
      <c r="X157" s="21">
        <v>0.64432</v>
      </c>
      <c r="Y157" s="21">
        <v>1.4893000000000001</v>
      </c>
      <c r="Z157" s="21">
        <v>2.0221200000000001</v>
      </c>
      <c r="AA157" s="21">
        <v>1.5644199999999999</v>
      </c>
      <c r="AB157" s="21">
        <v>3.5872199999999999</v>
      </c>
      <c r="AC157" s="22">
        <v>6.3412200000000002E-2</v>
      </c>
      <c r="AD157" s="22">
        <v>31.227</v>
      </c>
      <c r="AE157" s="22">
        <v>30.332100000000001</v>
      </c>
      <c r="AF157" s="22">
        <v>7.8822999999999999</v>
      </c>
      <c r="AG157" s="22"/>
      <c r="AH157" s="22"/>
      <c r="AI157" s="22">
        <f t="shared" si="31"/>
        <v>0.43263278050090642</v>
      </c>
      <c r="AJ157" s="22">
        <f t="shared" si="32"/>
        <v>0.56370113904360486</v>
      </c>
      <c r="AK157" s="22">
        <f t="shared" si="33"/>
        <v>56.569871412756534</v>
      </c>
      <c r="AL157" s="22">
        <f t="shared" si="34"/>
        <v>1.8287935434098863</v>
      </c>
      <c r="AM157" s="22">
        <f t="shared" si="35"/>
        <v>1.0295033973908829</v>
      </c>
      <c r="AN157" s="22">
        <f t="shared" si="36"/>
        <v>0.53770589072765596</v>
      </c>
      <c r="AO157" s="22">
        <f t="shared" si="37"/>
        <v>1.2925684918372307</v>
      </c>
      <c r="AP157" s="22">
        <f t="shared" si="38"/>
        <v>3.188850095092112E-2</v>
      </c>
    </row>
    <row r="158" spans="1:42" x14ac:dyDescent="0.3">
      <c r="A158" s="10" t="s">
        <v>69</v>
      </c>
      <c r="B158" s="10">
        <v>768</v>
      </c>
      <c r="C158" s="10">
        <v>13</v>
      </c>
      <c r="D158" s="10">
        <v>4.7854000000000001</v>
      </c>
      <c r="E158" s="10">
        <v>4.7125000000000004</v>
      </c>
      <c r="F158" s="10">
        <f t="shared" si="26"/>
        <v>7.2899999999999743E-2</v>
      </c>
      <c r="G158" s="10">
        <f t="shared" si="27"/>
        <v>1.5233836251932908</v>
      </c>
      <c r="H158" s="1">
        <v>13</v>
      </c>
      <c r="I158" s="1">
        <v>4.7004000000000001</v>
      </c>
      <c r="J158" s="10">
        <f t="shared" si="28"/>
        <v>8.4999999999999964E-2</v>
      </c>
      <c r="K158" s="10">
        <f t="shared" si="29"/>
        <v>7.2899999999999743E-2</v>
      </c>
      <c r="L158" s="10">
        <f t="shared" si="30"/>
        <v>85.764705882352672</v>
      </c>
      <c r="M158" s="10">
        <v>768</v>
      </c>
      <c r="N158" s="7">
        <v>-5938</v>
      </c>
      <c r="O158" s="20"/>
      <c r="P158" s="20"/>
      <c r="Q158" s="20"/>
      <c r="R158" s="20"/>
      <c r="S158" s="20"/>
      <c r="T158" s="20"/>
      <c r="U158" s="20"/>
      <c r="V158" s="20"/>
      <c r="W158" s="20"/>
      <c r="X158" s="21"/>
      <c r="Y158" s="21"/>
      <c r="Z158" s="21"/>
      <c r="AA158" s="21"/>
      <c r="AB158" s="21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</row>
    <row r="159" spans="1:42" x14ac:dyDescent="0.3">
      <c r="A159" s="10" t="s">
        <v>69</v>
      </c>
      <c r="B159" s="10">
        <v>764</v>
      </c>
      <c r="C159" s="10">
        <v>14</v>
      </c>
      <c r="D159" s="10">
        <v>5.0052000000000003</v>
      </c>
      <c r="E159" s="10">
        <v>4.9128999999999996</v>
      </c>
      <c r="F159" s="10">
        <f t="shared" si="26"/>
        <v>9.2300000000000715E-2</v>
      </c>
      <c r="G159" s="10">
        <f t="shared" si="27"/>
        <v>1.8440821545592725</v>
      </c>
      <c r="H159" s="1">
        <v>14</v>
      </c>
      <c r="I159" s="1">
        <v>4.8948999999999998</v>
      </c>
      <c r="J159" s="10">
        <f t="shared" si="28"/>
        <v>0.11030000000000051</v>
      </c>
      <c r="K159" s="10">
        <f t="shared" si="29"/>
        <v>9.2300000000000715E-2</v>
      </c>
      <c r="L159" s="10">
        <f t="shared" si="30"/>
        <v>83.680870353581412</v>
      </c>
      <c r="M159" s="10">
        <v>764</v>
      </c>
      <c r="N159" s="7">
        <v>-5884</v>
      </c>
      <c r="O159" s="20">
        <v>0</v>
      </c>
      <c r="P159" s="20">
        <v>0</v>
      </c>
      <c r="Q159" s="20">
        <v>40.123301802</v>
      </c>
      <c r="R159" s="20">
        <v>3.2671290709999998</v>
      </c>
      <c r="S159" s="20">
        <v>40.123301802</v>
      </c>
      <c r="T159" s="20">
        <v>0.68712282999999996</v>
      </c>
      <c r="U159" s="20">
        <v>14.327722520822318</v>
      </c>
      <c r="V159" s="20"/>
      <c r="W159" s="20"/>
      <c r="X159" s="21">
        <v>0.63778809999999997</v>
      </c>
      <c r="Y159" s="21">
        <v>1.50092</v>
      </c>
      <c r="Z159" s="21">
        <v>2.34321</v>
      </c>
      <c r="AA159" s="21">
        <v>1.4890600000000001</v>
      </c>
      <c r="AB159" s="21">
        <v>3.2218741</v>
      </c>
      <c r="AC159" s="22">
        <v>6.7882899999999996E-2</v>
      </c>
      <c r="AD159" s="22">
        <v>27.871099999999998</v>
      </c>
      <c r="AE159" s="22">
        <v>22.3781</v>
      </c>
      <c r="AF159" s="22">
        <v>10.234</v>
      </c>
      <c r="AG159" s="22"/>
      <c r="AH159" s="22"/>
      <c r="AI159" s="22">
        <f t="shared" si="31"/>
        <v>0.42493144204887667</v>
      </c>
      <c r="AJ159" s="22">
        <f t="shared" si="32"/>
        <v>0.72728167745598749</v>
      </c>
      <c r="AK159" s="22">
        <f t="shared" si="33"/>
        <v>47.462234229828134</v>
      </c>
      <c r="AL159" s="22">
        <f t="shared" si="34"/>
        <v>1.5482044289671006</v>
      </c>
      <c r="AM159" s="22">
        <f t="shared" si="35"/>
        <v>1.2454631983948592</v>
      </c>
      <c r="AN159" s="22">
        <f t="shared" si="36"/>
        <v>0.46889347280165328</v>
      </c>
      <c r="AO159" s="22">
        <f t="shared" si="37"/>
        <v>1.5736169126831692</v>
      </c>
      <c r="AP159" s="22">
        <f t="shared" si="38"/>
        <v>3.4518413326478398E-2</v>
      </c>
    </row>
    <row r="160" spans="1:42" x14ac:dyDescent="0.3">
      <c r="A160" s="10" t="s">
        <v>69</v>
      </c>
      <c r="B160" s="10">
        <v>760</v>
      </c>
      <c r="C160" s="10">
        <v>15</v>
      </c>
      <c r="D160" s="10">
        <v>5.6885000000000003</v>
      </c>
      <c r="E160" s="10">
        <v>5.6323999999999996</v>
      </c>
      <c r="F160" s="10">
        <f t="shared" si="26"/>
        <v>5.6100000000000705E-2</v>
      </c>
      <c r="G160" s="10">
        <f t="shared" si="27"/>
        <v>0.98620022853125955</v>
      </c>
      <c r="H160" s="1">
        <v>15</v>
      </c>
      <c r="I160" s="1">
        <v>5.6243999999999996</v>
      </c>
      <c r="J160" s="10">
        <f t="shared" si="28"/>
        <v>6.4100000000000712E-2</v>
      </c>
      <c r="K160" s="10">
        <f t="shared" si="29"/>
        <v>5.6100000000000705E-2</v>
      </c>
      <c r="L160" s="10">
        <f t="shared" si="30"/>
        <v>87.519500780031336</v>
      </c>
      <c r="M160" s="10">
        <v>760</v>
      </c>
      <c r="N160" s="7">
        <v>-5831</v>
      </c>
      <c r="O160" s="20"/>
      <c r="P160" s="20"/>
      <c r="Q160" s="20"/>
      <c r="R160" s="20"/>
      <c r="S160" s="20"/>
      <c r="T160" s="20"/>
      <c r="U160" s="20"/>
      <c r="V160" s="20"/>
      <c r="W160" s="20"/>
      <c r="X160" s="23"/>
      <c r="Y160" s="23"/>
      <c r="Z160" s="21"/>
      <c r="AA160" s="21"/>
      <c r="AB160" s="21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</row>
    <row r="161" spans="1:42" x14ac:dyDescent="0.3">
      <c r="A161" s="10" t="s">
        <v>69</v>
      </c>
      <c r="B161" s="10">
        <v>756</v>
      </c>
      <c r="C161" s="10">
        <v>16</v>
      </c>
      <c r="D161" s="10">
        <v>5.6508000000000003</v>
      </c>
      <c r="E161" s="10">
        <v>5.5263</v>
      </c>
      <c r="F161" s="10">
        <f t="shared" si="26"/>
        <v>0.12450000000000028</v>
      </c>
      <c r="G161" s="10">
        <f t="shared" si="27"/>
        <v>2.2032278615417336</v>
      </c>
      <c r="H161" s="1">
        <v>16</v>
      </c>
      <c r="I161" s="1">
        <v>5.5103</v>
      </c>
      <c r="J161" s="10">
        <f t="shared" si="28"/>
        <v>0.14050000000000029</v>
      </c>
      <c r="K161" s="10">
        <f t="shared" si="29"/>
        <v>0.12450000000000028</v>
      </c>
      <c r="L161" s="10">
        <f t="shared" si="30"/>
        <v>88.612099644128122</v>
      </c>
      <c r="M161" s="10">
        <v>756</v>
      </c>
      <c r="N161" s="7">
        <v>-5780</v>
      </c>
      <c r="O161" s="20">
        <v>0</v>
      </c>
      <c r="P161" s="20">
        <v>0</v>
      </c>
      <c r="Q161" s="20">
        <v>40.8508712</v>
      </c>
      <c r="R161" s="20">
        <v>3.2128771230000002</v>
      </c>
      <c r="S161" s="20">
        <v>40.8508712</v>
      </c>
      <c r="T161" s="20">
        <v>0.71298332769999995</v>
      </c>
      <c r="U161" s="20">
        <v>14.833853972607084</v>
      </c>
      <c r="V161" s="20"/>
      <c r="W161" s="20"/>
      <c r="X161" s="23">
        <v>0.60092120000000004</v>
      </c>
      <c r="Y161" s="23">
        <v>1.59982</v>
      </c>
      <c r="Z161" s="21">
        <v>2.988991</v>
      </c>
      <c r="AA161" s="21">
        <v>1.2664200000000001</v>
      </c>
      <c r="AB161" s="21">
        <v>2.8731621000000001</v>
      </c>
      <c r="AC161" s="22">
        <v>6.9221199999999997E-2</v>
      </c>
      <c r="AD161" s="22">
        <v>28.127330000000001</v>
      </c>
      <c r="AE161" s="22">
        <v>29.982099999999999</v>
      </c>
      <c r="AF161" s="22">
        <v>10.667</v>
      </c>
      <c r="AG161" s="22"/>
      <c r="AH161" s="22"/>
      <c r="AI161" s="22">
        <f t="shared" si="31"/>
        <v>0.3756180070257904</v>
      </c>
      <c r="AJ161" s="22">
        <f t="shared" si="32"/>
        <v>1.0403140846108194</v>
      </c>
      <c r="AK161" s="22">
        <f t="shared" si="33"/>
        <v>41.506967518621465</v>
      </c>
      <c r="AL161" s="22">
        <f t="shared" si="34"/>
        <v>1.1599771294058765</v>
      </c>
      <c r="AM161" s="22">
        <f t="shared" si="35"/>
        <v>0.93813742199512384</v>
      </c>
      <c r="AN161" s="22">
        <f t="shared" si="36"/>
        <v>0.4029774594124777</v>
      </c>
      <c r="AO161" s="22">
        <f t="shared" si="37"/>
        <v>2.3601893526634132</v>
      </c>
      <c r="AP161" s="22">
        <f t="shared" si="38"/>
        <v>4.3180282919105709E-2</v>
      </c>
    </row>
    <row r="162" spans="1:42" x14ac:dyDescent="0.3">
      <c r="A162" s="10" t="s">
        <v>69</v>
      </c>
      <c r="B162" s="10">
        <v>752</v>
      </c>
      <c r="C162" s="10">
        <v>17</v>
      </c>
      <c r="D162" s="10">
        <v>5.4085999999999999</v>
      </c>
      <c r="E162" s="10">
        <v>5.3017000000000003</v>
      </c>
      <c r="F162" s="10">
        <f t="shared" si="26"/>
        <v>0.10689999999999955</v>
      </c>
      <c r="G162" s="10">
        <f t="shared" si="27"/>
        <v>1.9764818991975659</v>
      </c>
      <c r="H162" s="1">
        <v>17</v>
      </c>
      <c r="I162" s="1">
        <v>5.2899000000000003</v>
      </c>
      <c r="J162" s="10">
        <f t="shared" si="28"/>
        <v>0.11869999999999958</v>
      </c>
      <c r="K162" s="10">
        <f t="shared" si="29"/>
        <v>0.10689999999999955</v>
      </c>
      <c r="L162" s="10">
        <f t="shared" si="30"/>
        <v>90.058972198820499</v>
      </c>
      <c r="M162" s="10">
        <v>752</v>
      </c>
      <c r="N162" s="7">
        <v>-5729</v>
      </c>
      <c r="O162" s="20"/>
      <c r="P162" s="20"/>
      <c r="Q162" s="20"/>
      <c r="R162" s="20"/>
      <c r="S162" s="20"/>
      <c r="T162" s="20"/>
      <c r="U162" s="20"/>
      <c r="V162" s="20"/>
      <c r="W162" s="20"/>
      <c r="X162" s="21"/>
      <c r="Y162" s="21"/>
      <c r="Z162" s="21"/>
      <c r="AA162" s="21"/>
      <c r="AB162" s="21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</row>
    <row r="163" spans="1:42" x14ac:dyDescent="0.3">
      <c r="A163" s="10" t="s">
        <v>69</v>
      </c>
      <c r="B163" s="10">
        <v>748</v>
      </c>
      <c r="C163" s="10">
        <v>18</v>
      </c>
      <c r="D163" s="10">
        <v>5.1952999999999996</v>
      </c>
      <c r="E163" s="10">
        <v>5.1289999999999996</v>
      </c>
      <c r="F163" s="10">
        <f t="shared" si="26"/>
        <v>6.6300000000000026E-2</v>
      </c>
      <c r="G163" s="10">
        <f t="shared" si="27"/>
        <v>1.2761534463842326</v>
      </c>
      <c r="H163" s="1">
        <v>18</v>
      </c>
      <c r="I163" s="1">
        <v>5.1235999999999997</v>
      </c>
      <c r="J163" s="10">
        <f t="shared" si="28"/>
        <v>7.1699999999999875E-2</v>
      </c>
      <c r="K163" s="10">
        <f t="shared" si="29"/>
        <v>6.6300000000000026E-2</v>
      </c>
      <c r="L163" s="10">
        <f t="shared" si="30"/>
        <v>92.468619246862133</v>
      </c>
      <c r="M163" s="10">
        <v>748</v>
      </c>
      <c r="N163" s="7">
        <v>-5680</v>
      </c>
      <c r="O163" s="20">
        <v>0</v>
      </c>
      <c r="P163" s="20">
        <v>0</v>
      </c>
      <c r="Q163" s="20">
        <v>42.388122899999999</v>
      </c>
      <c r="R163" s="20">
        <v>3.8972916670000002</v>
      </c>
      <c r="S163" s="20">
        <v>42.388122899999999</v>
      </c>
      <c r="T163" s="20">
        <v>0.47872209999999998</v>
      </c>
      <c r="U163" s="20">
        <v>12.689021694813141</v>
      </c>
      <c r="V163" s="20"/>
      <c r="W163" s="20"/>
      <c r="X163" s="21">
        <v>0.64990999999999999</v>
      </c>
      <c r="Y163" s="21">
        <v>1.5662100000000001</v>
      </c>
      <c r="Z163" s="21">
        <v>2.0776119999999998</v>
      </c>
      <c r="AA163" s="21">
        <v>1.3779520000000001</v>
      </c>
      <c r="AB163" s="21">
        <v>3.1600713100000002</v>
      </c>
      <c r="AC163" s="22">
        <v>6.2776120000000005E-2</v>
      </c>
      <c r="AD163" s="22">
        <v>32.117459999999994</v>
      </c>
      <c r="AE163" s="22">
        <v>27.8721</v>
      </c>
      <c r="AF163" s="22">
        <v>8.7759999999999998</v>
      </c>
      <c r="AG163" s="22"/>
      <c r="AH163" s="22"/>
      <c r="AI163" s="22">
        <f t="shared" si="31"/>
        <v>0.41495712580049926</v>
      </c>
      <c r="AJ163" s="22">
        <f t="shared" si="32"/>
        <v>0.65745731541735353</v>
      </c>
      <c r="AK163" s="22">
        <f t="shared" si="33"/>
        <v>50.338748396683322</v>
      </c>
      <c r="AL163" s="22">
        <f t="shared" si="34"/>
        <v>1.7299052951176641</v>
      </c>
      <c r="AM163" s="22">
        <f t="shared" si="35"/>
        <v>1.1523157566168316</v>
      </c>
      <c r="AN163" s="22">
        <f t="shared" si="36"/>
        <v>0.66010558317654444</v>
      </c>
      <c r="AO163" s="22">
        <f t="shared" si="37"/>
        <v>1.5077535356819394</v>
      </c>
      <c r="AP163" s="22">
        <f t="shared" si="38"/>
        <v>3.3095578382353032E-2</v>
      </c>
    </row>
    <row r="164" spans="1:42" x14ac:dyDescent="0.3">
      <c r="A164" s="10" t="s">
        <v>69</v>
      </c>
      <c r="B164" s="10">
        <v>744</v>
      </c>
      <c r="C164" s="10">
        <v>19</v>
      </c>
      <c r="D164" s="10">
        <v>5.2122999999999999</v>
      </c>
      <c r="E164" s="10">
        <v>5.1029999999999998</v>
      </c>
      <c r="F164" s="10">
        <f t="shared" si="26"/>
        <v>0.10930000000000017</v>
      </c>
      <c r="G164" s="10">
        <f t="shared" si="27"/>
        <v>2.0969629530149874</v>
      </c>
      <c r="H164" s="1">
        <v>19</v>
      </c>
      <c r="I164" s="1">
        <v>5.0911999999999997</v>
      </c>
      <c r="J164" s="10">
        <f t="shared" si="28"/>
        <v>0.12110000000000021</v>
      </c>
      <c r="K164" s="10">
        <f t="shared" si="29"/>
        <v>0.10930000000000017</v>
      </c>
      <c r="L164" s="10">
        <f t="shared" si="30"/>
        <v>90.255986787778681</v>
      </c>
      <c r="M164" s="10">
        <v>744</v>
      </c>
      <c r="N164" s="7">
        <v>-5628</v>
      </c>
      <c r="O164" s="20"/>
      <c r="P164" s="20"/>
      <c r="Q164" s="20"/>
      <c r="R164" s="20"/>
      <c r="S164" s="20"/>
      <c r="T164" s="20"/>
      <c r="U164" s="20"/>
      <c r="V164" s="20"/>
      <c r="W164" s="20"/>
      <c r="X164" s="21"/>
      <c r="Y164" s="21"/>
      <c r="Z164" s="21"/>
      <c r="AA164" s="21"/>
      <c r="AB164" s="21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</row>
    <row r="165" spans="1:42" x14ac:dyDescent="0.3">
      <c r="A165" s="10" t="s">
        <v>69</v>
      </c>
      <c r="B165" s="10">
        <v>740</v>
      </c>
      <c r="C165" s="10">
        <v>20</v>
      </c>
      <c r="D165" s="10">
        <v>4.6797000000000004</v>
      </c>
      <c r="E165" s="10">
        <v>4.6052</v>
      </c>
      <c r="F165" s="10">
        <f t="shared" si="26"/>
        <v>7.4500000000000455E-2</v>
      </c>
      <c r="G165" s="10">
        <f t="shared" si="27"/>
        <v>1.5919823920336869</v>
      </c>
      <c r="H165" s="1">
        <v>20</v>
      </c>
      <c r="I165" s="1">
        <v>4.5967000000000002</v>
      </c>
      <c r="J165" s="10">
        <f t="shared" si="28"/>
        <v>8.3000000000000185E-2</v>
      </c>
      <c r="K165" s="10">
        <f t="shared" si="29"/>
        <v>7.4500000000000455E-2</v>
      </c>
      <c r="L165" s="10">
        <f t="shared" si="30"/>
        <v>89.759036144578658</v>
      </c>
      <c r="M165" s="10">
        <v>740</v>
      </c>
      <c r="N165" s="7">
        <v>-5576</v>
      </c>
      <c r="O165" s="20">
        <v>0</v>
      </c>
      <c r="P165" s="20">
        <v>0</v>
      </c>
      <c r="Q165" s="20">
        <v>41.078133909999998</v>
      </c>
      <c r="R165" s="20">
        <v>3.6726119320000001</v>
      </c>
      <c r="S165" s="20">
        <v>41.078133909999998</v>
      </c>
      <c r="T165" s="20">
        <v>0.47110277</v>
      </c>
      <c r="U165" s="20">
        <v>13.049157075831143</v>
      </c>
      <c r="V165" s="20"/>
      <c r="W165" s="20"/>
      <c r="X165" s="21">
        <v>0.66887099999999999</v>
      </c>
      <c r="Y165" s="21">
        <v>1.52291</v>
      </c>
      <c r="Z165" s="21">
        <v>2.0188192000000003</v>
      </c>
      <c r="AA165" s="21">
        <v>1.3556246000000001</v>
      </c>
      <c r="AB165" s="21">
        <v>3.0778120000000002</v>
      </c>
      <c r="AC165" s="22">
        <v>6.2088209999999998E-2</v>
      </c>
      <c r="AD165" s="22">
        <v>34.4512</v>
      </c>
      <c r="AE165" s="22">
        <v>29.981020000000001</v>
      </c>
      <c r="AF165" s="22">
        <v>3.3563000000000001</v>
      </c>
      <c r="AG165" s="22"/>
      <c r="AH165" s="22"/>
      <c r="AI165" s="22">
        <f t="shared" si="31"/>
        <v>0.43920586246068383</v>
      </c>
      <c r="AJ165" s="22">
        <f t="shared" si="32"/>
        <v>0.65592674276401552</v>
      </c>
      <c r="AK165" s="22">
        <f t="shared" si="33"/>
        <v>49.571601436085857</v>
      </c>
      <c r="AL165" s="22">
        <f t="shared" si="34"/>
        <v>1.7571685468416387</v>
      </c>
      <c r="AM165" s="22">
        <f t="shared" si="35"/>
        <v>1.149100330809292</v>
      </c>
      <c r="AN165" s="22">
        <f t="shared" si="36"/>
        <v>0.65332071810997849</v>
      </c>
      <c r="AO165" s="22">
        <f t="shared" si="37"/>
        <v>1.489217000045588</v>
      </c>
      <c r="AP165" s="22">
        <f t="shared" si="38"/>
        <v>3.2515339063567794E-2</v>
      </c>
    </row>
    <row r="166" spans="1:42" x14ac:dyDescent="0.3">
      <c r="A166" s="10" t="s">
        <v>69</v>
      </c>
      <c r="B166" s="10">
        <v>736</v>
      </c>
      <c r="C166" s="10">
        <v>21</v>
      </c>
      <c r="D166" s="10">
        <v>5.3430999999999997</v>
      </c>
      <c r="E166" s="10">
        <v>5.2423999999999999</v>
      </c>
      <c r="F166" s="10">
        <f t="shared" si="26"/>
        <v>0.10069999999999979</v>
      </c>
      <c r="G166" s="10">
        <f t="shared" si="27"/>
        <v>1.8846736913027979</v>
      </c>
      <c r="H166" s="1">
        <v>21</v>
      </c>
      <c r="I166" s="1">
        <v>5.2305000000000001</v>
      </c>
      <c r="J166" s="10">
        <f t="shared" si="28"/>
        <v>0.11259999999999959</v>
      </c>
      <c r="K166" s="10">
        <f t="shared" si="29"/>
        <v>0.10069999999999979</v>
      </c>
      <c r="L166" s="10">
        <f t="shared" si="30"/>
        <v>89.431616341030335</v>
      </c>
      <c r="M166" s="10">
        <v>736</v>
      </c>
      <c r="N166" s="7">
        <v>-5522</v>
      </c>
      <c r="O166" s="20"/>
      <c r="P166" s="20"/>
      <c r="Q166" s="20"/>
      <c r="R166" s="20"/>
      <c r="S166" s="20"/>
      <c r="T166" s="20"/>
      <c r="U166" s="20"/>
      <c r="V166" s="20"/>
      <c r="W166" s="20"/>
      <c r="X166" s="23"/>
      <c r="Y166" s="23"/>
      <c r="Z166" s="21"/>
      <c r="AA166" s="21"/>
      <c r="AB166" s="21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</row>
    <row r="167" spans="1:42" x14ac:dyDescent="0.3">
      <c r="A167" s="10" t="s">
        <v>69</v>
      </c>
      <c r="B167" s="10">
        <v>732</v>
      </c>
      <c r="C167" s="10">
        <v>22</v>
      </c>
      <c r="D167" s="10">
        <v>5.5289999999999999</v>
      </c>
      <c r="E167" s="10">
        <v>5.4555999999999996</v>
      </c>
      <c r="F167" s="10">
        <f t="shared" si="26"/>
        <v>7.3400000000000354E-2</v>
      </c>
      <c r="G167" s="10">
        <f t="shared" si="27"/>
        <v>1.327545668294454</v>
      </c>
      <c r="H167" s="5">
        <v>22</v>
      </c>
      <c r="I167" s="5">
        <v>5.4474</v>
      </c>
      <c r="J167" s="10">
        <f t="shared" si="28"/>
        <v>8.1599999999999895E-2</v>
      </c>
      <c r="K167" s="10">
        <f t="shared" si="29"/>
        <v>7.3400000000000354E-2</v>
      </c>
      <c r="L167" s="10">
        <f t="shared" si="30"/>
        <v>89.950980392157405</v>
      </c>
      <c r="M167" s="10">
        <v>732</v>
      </c>
      <c r="N167" s="7">
        <v>-5467</v>
      </c>
      <c r="O167" s="20">
        <v>0</v>
      </c>
      <c r="P167" s="20">
        <v>0</v>
      </c>
      <c r="Q167" s="20">
        <v>40.761282100000003</v>
      </c>
      <c r="R167" s="20">
        <v>3.7120871119999999</v>
      </c>
      <c r="S167" s="20">
        <v>40.761282100000003</v>
      </c>
      <c r="T167" s="20">
        <v>0.43838441</v>
      </c>
      <c r="U167" s="20">
        <v>12.81080634205404</v>
      </c>
      <c r="V167" s="20"/>
      <c r="W167" s="20"/>
      <c r="X167" s="23">
        <v>0.58982199999999996</v>
      </c>
      <c r="Y167" s="23">
        <v>1.6443099999999999</v>
      </c>
      <c r="Z167" s="21">
        <v>2.8772120000000001</v>
      </c>
      <c r="AA167" s="21">
        <v>1.2255582</v>
      </c>
      <c r="AB167" s="21">
        <v>2.9077212000000001</v>
      </c>
      <c r="AC167" s="22">
        <v>6.9877120000000001E-2</v>
      </c>
      <c r="AD167" s="22">
        <v>31.220300000000002</v>
      </c>
      <c r="AE167" s="22">
        <v>27.348099999999999</v>
      </c>
      <c r="AF167" s="22" t="s">
        <v>43</v>
      </c>
      <c r="AG167" s="22"/>
      <c r="AH167" s="22"/>
      <c r="AI167" s="22">
        <f t="shared" si="31"/>
        <v>0.35870486708710642</v>
      </c>
      <c r="AJ167" s="22">
        <f t="shared" si="32"/>
        <v>0.98950752224800642</v>
      </c>
      <c r="AK167" s="22">
        <f t="shared" si="33"/>
        <v>41.611921040821372</v>
      </c>
      <c r="AL167" s="22">
        <f t="shared" si="34"/>
        <v>1.2024453533490058</v>
      </c>
      <c r="AM167" s="22">
        <f t="shared" si="35"/>
        <v>1.1415893608696766</v>
      </c>
      <c r="AN167" s="22">
        <f t="shared" si="36"/>
        <v>0.66328116002117876</v>
      </c>
      <c r="AO167" s="22">
        <f t="shared" si="37"/>
        <v>2.3476747167127598</v>
      </c>
      <c r="AP167" s="22">
        <f t="shared" si="38"/>
        <v>4.1175308885082841E-2</v>
      </c>
    </row>
    <row r="168" spans="1:42" x14ac:dyDescent="0.3">
      <c r="A168" s="10" t="s">
        <v>69</v>
      </c>
      <c r="B168" s="10">
        <v>728</v>
      </c>
      <c r="C168" s="10">
        <v>23</v>
      </c>
      <c r="D168" s="10">
        <v>5.0970000000000004</v>
      </c>
      <c r="E168" s="10">
        <v>5.01</v>
      </c>
      <c r="F168" s="10">
        <f t="shared" si="26"/>
        <v>8.7000000000000632E-2</v>
      </c>
      <c r="G168" s="10">
        <f t="shared" si="27"/>
        <v>1.706886403766934</v>
      </c>
      <c r="H168" s="1">
        <v>23</v>
      </c>
      <c r="I168" s="1">
        <v>4.9996</v>
      </c>
      <c r="J168" s="10">
        <f t="shared" si="28"/>
        <v>9.7400000000000375E-2</v>
      </c>
      <c r="K168" s="10">
        <f t="shared" si="29"/>
        <v>8.7000000000000632E-2</v>
      </c>
      <c r="L168" s="10">
        <f t="shared" si="30"/>
        <v>89.322381930185117</v>
      </c>
      <c r="M168" s="10">
        <v>728</v>
      </c>
      <c r="N168" s="7">
        <v>-5412</v>
      </c>
      <c r="O168" s="20"/>
      <c r="P168" s="20"/>
      <c r="Q168" s="20"/>
      <c r="R168" s="20"/>
      <c r="S168" s="20"/>
      <c r="T168" s="20"/>
      <c r="U168" s="20"/>
      <c r="V168" s="20"/>
      <c r="W168" s="20"/>
      <c r="X168" s="21"/>
      <c r="Y168" s="21"/>
      <c r="Z168" s="21"/>
      <c r="AA168" s="21"/>
      <c r="AB168" s="21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</row>
    <row r="169" spans="1:42" x14ac:dyDescent="0.3">
      <c r="A169" s="10" t="s">
        <v>70</v>
      </c>
      <c r="B169" s="10">
        <v>726</v>
      </c>
      <c r="C169" s="12">
        <v>39</v>
      </c>
      <c r="D169" s="10">
        <v>6.181</v>
      </c>
      <c r="E169" s="10">
        <v>6.0308000000000002</v>
      </c>
      <c r="F169" s="10">
        <f t="shared" si="26"/>
        <v>0.15019999999999989</v>
      </c>
      <c r="G169" s="10">
        <f t="shared" si="27"/>
        <v>2.4300275036401859</v>
      </c>
      <c r="H169" s="2">
        <v>39</v>
      </c>
      <c r="I169" s="3">
        <v>6.0227000000000004</v>
      </c>
      <c r="J169" s="13">
        <f t="shared" si="28"/>
        <v>0.15829999999999966</v>
      </c>
      <c r="K169" s="10">
        <f t="shared" si="29"/>
        <v>0.15019999999999989</v>
      </c>
      <c r="L169" s="10">
        <f t="shared" si="30"/>
        <v>94.883133291219337</v>
      </c>
      <c r="M169" s="10">
        <v>726</v>
      </c>
      <c r="N169" s="7">
        <v>-5385</v>
      </c>
      <c r="O169" s="20"/>
      <c r="P169" s="20"/>
      <c r="Q169" s="20"/>
      <c r="R169" s="20"/>
      <c r="S169" s="20"/>
      <c r="T169" s="20"/>
      <c r="U169" s="20"/>
      <c r="V169" s="20"/>
      <c r="W169" s="20"/>
      <c r="X169" s="21"/>
      <c r="Y169" s="21"/>
      <c r="Z169" s="21"/>
      <c r="AA169" s="21"/>
      <c r="AB169" s="21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</row>
    <row r="170" spans="1:42" x14ac:dyDescent="0.3">
      <c r="A170" s="10" t="s">
        <v>69</v>
      </c>
      <c r="B170" s="10">
        <v>724</v>
      </c>
      <c r="C170" s="10">
        <v>24</v>
      </c>
      <c r="D170" s="10">
        <v>5.3882000000000003</v>
      </c>
      <c r="E170" s="10">
        <v>5.3021000000000003</v>
      </c>
      <c r="F170" s="10">
        <f t="shared" si="26"/>
        <v>8.6100000000000065E-2</v>
      </c>
      <c r="G170" s="10">
        <f t="shared" si="27"/>
        <v>1.5979362310233485</v>
      </c>
      <c r="H170" s="1">
        <v>24</v>
      </c>
      <c r="I170" s="1">
        <v>5.2891000000000004</v>
      </c>
      <c r="J170" s="10">
        <f t="shared" si="28"/>
        <v>9.9099999999999966E-2</v>
      </c>
      <c r="K170" s="10">
        <f t="shared" si="29"/>
        <v>8.6100000000000065E-2</v>
      </c>
      <c r="L170" s="10">
        <f t="shared" si="30"/>
        <v>86.881937436932489</v>
      </c>
      <c r="M170" s="10">
        <v>724</v>
      </c>
      <c r="N170" s="7">
        <v>-5358</v>
      </c>
      <c r="O170" s="20">
        <v>0</v>
      </c>
      <c r="P170" s="20">
        <v>0</v>
      </c>
      <c r="Q170" s="20">
        <v>40.006630999999999</v>
      </c>
      <c r="R170" s="20">
        <v>3.747812267</v>
      </c>
      <c r="S170" s="20">
        <v>40.006630999999999</v>
      </c>
      <c r="T170" s="20">
        <v>0.42118924099999999</v>
      </c>
      <c r="U170" s="20">
        <v>12.453773119510455</v>
      </c>
      <c r="V170" s="20"/>
      <c r="W170" s="20"/>
      <c r="X170" s="21">
        <v>0.67210000000000003</v>
      </c>
      <c r="Y170" s="21">
        <v>1.58891</v>
      </c>
      <c r="Z170" s="21">
        <v>2.0787111999999999</v>
      </c>
      <c r="AA170" s="21">
        <v>1.37442</v>
      </c>
      <c r="AB170" s="21">
        <v>2.922212</v>
      </c>
      <c r="AC170" s="22">
        <v>7.4533120000000008E-2</v>
      </c>
      <c r="AD170" s="22">
        <v>35.561999999999998</v>
      </c>
      <c r="AE170" s="22">
        <v>22.702300000000001</v>
      </c>
      <c r="AF170" s="22" t="s">
        <v>43</v>
      </c>
      <c r="AG170" s="22"/>
      <c r="AH170" s="22"/>
      <c r="AI170" s="22">
        <f t="shared" si="31"/>
        <v>0.4229943797949538</v>
      </c>
      <c r="AJ170" s="22">
        <f t="shared" si="32"/>
        <v>0.71134852639028234</v>
      </c>
      <c r="AK170" s="22">
        <f t="shared" si="33"/>
        <v>39.206892184306781</v>
      </c>
      <c r="AL170" s="22">
        <f t="shared" si="34"/>
        <v>1.748886521610121</v>
      </c>
      <c r="AM170" s="22">
        <f t="shared" si="35"/>
        <v>1.566449214396779</v>
      </c>
      <c r="AN170" s="22">
        <f t="shared" si="36"/>
        <v>0.69380024833065479</v>
      </c>
      <c r="AO170" s="22">
        <f t="shared" si="37"/>
        <v>1.5124279332372927</v>
      </c>
      <c r="AP170" s="22">
        <f t="shared" si="38"/>
        <v>2.7889764979649311E-2</v>
      </c>
    </row>
    <row r="171" spans="1:42" x14ac:dyDescent="0.3">
      <c r="A171" s="10" t="s">
        <v>70</v>
      </c>
      <c r="B171" s="10">
        <v>722</v>
      </c>
      <c r="C171" s="4" t="s">
        <v>59</v>
      </c>
      <c r="D171" s="10">
        <v>6.0998000000000001</v>
      </c>
      <c r="E171" s="10">
        <v>5.9720000000000004</v>
      </c>
      <c r="F171" s="10">
        <f t="shared" si="26"/>
        <v>0.12779999999999969</v>
      </c>
      <c r="G171" s="10">
        <f t="shared" si="27"/>
        <v>2.095150660677394</v>
      </c>
      <c r="H171" s="2" t="s">
        <v>59</v>
      </c>
      <c r="I171" s="3">
        <v>5.9660000000000002</v>
      </c>
      <c r="J171" s="13">
        <f t="shared" si="28"/>
        <v>0.13379999999999992</v>
      </c>
      <c r="K171" s="10">
        <f t="shared" si="29"/>
        <v>0.12779999999999969</v>
      </c>
      <c r="L171" s="10">
        <f t="shared" si="30"/>
        <v>95.515695067264403</v>
      </c>
      <c r="M171" s="10">
        <v>722</v>
      </c>
      <c r="N171" s="7">
        <v>-5331</v>
      </c>
      <c r="O171" s="20">
        <v>0</v>
      </c>
      <c r="P171" s="20">
        <v>0</v>
      </c>
      <c r="Q171" s="20">
        <v>43.396247863769531</v>
      </c>
      <c r="R171" s="20">
        <v>4.1482815742492676</v>
      </c>
      <c r="S171" s="20">
        <v>43.396247863769531</v>
      </c>
      <c r="T171" s="20">
        <v>0.44923222064971924</v>
      </c>
      <c r="U171" s="20">
        <v>12.204802141529409</v>
      </c>
      <c r="V171" s="20"/>
      <c r="W171" s="20"/>
      <c r="X171" s="21">
        <v>0.69881199999999999</v>
      </c>
      <c r="Y171" s="21">
        <v>1.6231199999999999</v>
      </c>
      <c r="Z171" s="21">
        <v>1.8277100000000002</v>
      </c>
      <c r="AA171" s="21">
        <v>1.5242446000000001</v>
      </c>
      <c r="AB171" s="21">
        <v>2.6665099999999997</v>
      </c>
      <c r="AC171" s="22">
        <v>7.2320999999999996E-2</v>
      </c>
      <c r="AD171" s="22">
        <v>28.981000000000002</v>
      </c>
      <c r="AE171" s="22">
        <v>27.871200000000002</v>
      </c>
      <c r="AF171" s="22" t="s">
        <v>43</v>
      </c>
      <c r="AG171" s="22"/>
      <c r="AH171" s="22"/>
      <c r="AI171" s="22">
        <f t="shared" si="31"/>
        <v>0.43053625117058508</v>
      </c>
      <c r="AJ171" s="22">
        <f t="shared" si="32"/>
        <v>0.68543151910174738</v>
      </c>
      <c r="AK171" s="22">
        <f t="shared" si="33"/>
        <v>36.8704802201297</v>
      </c>
      <c r="AL171" s="22">
        <f t="shared" si="34"/>
        <v>2.1043691832949425</v>
      </c>
      <c r="AM171" s="22">
        <f t="shared" si="35"/>
        <v>1.0398188811389535</v>
      </c>
      <c r="AN171" s="22">
        <f t="shared" si="36"/>
        <v>0.59357051374085723</v>
      </c>
      <c r="AO171" s="22">
        <f t="shared" si="37"/>
        <v>1.1990923241584717</v>
      </c>
      <c r="AP171" s="22">
        <f t="shared" si="38"/>
        <v>2.5272189267294427E-2</v>
      </c>
    </row>
    <row r="172" spans="1:42" x14ac:dyDescent="0.3">
      <c r="A172" s="10" t="s">
        <v>70</v>
      </c>
      <c r="B172" s="10">
        <v>718</v>
      </c>
      <c r="C172" s="4" t="s">
        <v>61</v>
      </c>
      <c r="D172" s="10">
        <v>5.9627999999999997</v>
      </c>
      <c r="E172" s="10">
        <v>5.9019000000000004</v>
      </c>
      <c r="F172" s="10">
        <f t="shared" si="26"/>
        <v>6.0899999999999288E-2</v>
      </c>
      <c r="G172" s="10">
        <f t="shared" si="27"/>
        <v>1.0213322600120629</v>
      </c>
      <c r="H172" s="2" t="s">
        <v>61</v>
      </c>
      <c r="I172" s="3">
        <v>5.8933</v>
      </c>
      <c r="J172" s="13">
        <f t="shared" si="28"/>
        <v>6.9499999999999673E-2</v>
      </c>
      <c r="K172" s="10">
        <f t="shared" si="29"/>
        <v>6.0899999999999288E-2</v>
      </c>
      <c r="L172" s="10">
        <f t="shared" si="30"/>
        <v>87.625899280574927</v>
      </c>
      <c r="M172" s="10">
        <v>718</v>
      </c>
      <c r="N172" s="7">
        <v>-5275</v>
      </c>
      <c r="O172" s="20"/>
      <c r="P172" s="20"/>
      <c r="Q172" s="20"/>
      <c r="R172" s="20"/>
      <c r="S172" s="20"/>
      <c r="T172" s="20"/>
      <c r="U172" s="20"/>
      <c r="V172" s="20"/>
      <c r="W172" s="20"/>
      <c r="X172" s="21"/>
      <c r="Y172" s="21"/>
      <c r="Z172" s="21"/>
      <c r="AA172" s="21"/>
      <c r="AB172" s="21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</row>
    <row r="173" spans="1:42" x14ac:dyDescent="0.3">
      <c r="A173" s="10" t="s">
        <v>70</v>
      </c>
      <c r="B173" s="10">
        <v>714</v>
      </c>
      <c r="C173" s="12">
        <v>42</v>
      </c>
      <c r="D173" s="10">
        <v>5.4452999999999996</v>
      </c>
      <c r="E173" s="10">
        <v>5.3341000000000003</v>
      </c>
      <c r="F173" s="10">
        <f t="shared" si="26"/>
        <v>0.1111999999999993</v>
      </c>
      <c r="G173" s="10">
        <f t="shared" si="27"/>
        <v>2.0421280737516629</v>
      </c>
      <c r="H173" s="2">
        <v>42</v>
      </c>
      <c r="I173" s="3">
        <v>5.3226000000000004</v>
      </c>
      <c r="J173" s="13">
        <f t="shared" si="28"/>
        <v>0.12269999999999914</v>
      </c>
      <c r="K173" s="10">
        <f t="shared" si="29"/>
        <v>0.1111999999999993</v>
      </c>
      <c r="L173" s="10">
        <f t="shared" si="30"/>
        <v>90.627546862265746</v>
      </c>
      <c r="M173" s="10">
        <v>714</v>
      </c>
      <c r="N173" s="7">
        <v>-5219</v>
      </c>
      <c r="O173" s="20">
        <v>0</v>
      </c>
      <c r="P173" s="20">
        <v>0</v>
      </c>
      <c r="Q173" s="20">
        <v>48.367824554443359</v>
      </c>
      <c r="R173" s="20">
        <v>3.968799352645874</v>
      </c>
      <c r="S173" s="20">
        <v>48.367824554443359</v>
      </c>
      <c r="T173" s="20">
        <v>0.48660734295845032</v>
      </c>
      <c r="U173" s="20">
        <v>14.21818631602806</v>
      </c>
      <c r="V173" s="20"/>
      <c r="W173" s="20"/>
      <c r="X173" s="21">
        <v>0.54889299999999996</v>
      </c>
      <c r="Y173" s="21">
        <v>1.7221</v>
      </c>
      <c r="Z173" s="21">
        <v>1.74438</v>
      </c>
      <c r="AA173" s="21">
        <v>1.655424</v>
      </c>
      <c r="AB173" s="21">
        <v>2.1892810999999996</v>
      </c>
      <c r="AC173" s="22">
        <v>7.99821E-2</v>
      </c>
      <c r="AD173" s="22">
        <v>36.775999999999996</v>
      </c>
      <c r="AE173" s="22">
        <v>34.553400000000003</v>
      </c>
      <c r="AF173" s="22" t="s">
        <v>43</v>
      </c>
      <c r="AG173" s="22"/>
      <c r="AH173" s="22"/>
      <c r="AI173" s="22">
        <f t="shared" si="31"/>
        <v>0.31873468439695718</v>
      </c>
      <c r="AJ173" s="22">
        <f t="shared" si="32"/>
        <v>0.79678210349506984</v>
      </c>
      <c r="AK173" s="22">
        <f t="shared" si="33"/>
        <v>27.372138265937</v>
      </c>
      <c r="AL173" s="22">
        <f t="shared" si="34"/>
        <v>2.2508954470929496</v>
      </c>
      <c r="AM173" s="22">
        <f t="shared" si="35"/>
        <v>1.0643236266185092</v>
      </c>
      <c r="AN173" s="22">
        <f t="shared" si="36"/>
        <v>0.44990712361423091</v>
      </c>
      <c r="AO173" s="22">
        <f t="shared" si="37"/>
        <v>1.0537360821155184</v>
      </c>
      <c r="AP173" s="22">
        <f t="shared" si="38"/>
        <v>2.1809629904691173E-2</v>
      </c>
    </row>
    <row r="174" spans="1:42" x14ac:dyDescent="0.3">
      <c r="A174" s="10" t="s">
        <v>70</v>
      </c>
      <c r="B174" s="10">
        <v>710</v>
      </c>
      <c r="C174" s="4" t="s">
        <v>62</v>
      </c>
      <c r="D174" s="10">
        <v>5.4028999999999998</v>
      </c>
      <c r="E174" s="10">
        <v>5.2958999999999996</v>
      </c>
      <c r="F174" s="10">
        <f t="shared" si="26"/>
        <v>0.10700000000000021</v>
      </c>
      <c r="G174" s="10">
        <f t="shared" si="27"/>
        <v>1.9804179237076425</v>
      </c>
      <c r="H174" s="4" t="s">
        <v>62</v>
      </c>
      <c r="I174" s="3">
        <v>5.2842000000000002</v>
      </c>
      <c r="J174" s="13">
        <f t="shared" si="28"/>
        <v>0.11869999999999958</v>
      </c>
      <c r="K174" s="10">
        <f t="shared" si="29"/>
        <v>0.10700000000000021</v>
      </c>
      <c r="L174" s="10">
        <f t="shared" si="30"/>
        <v>90.143218197136122</v>
      </c>
      <c r="M174" s="10">
        <v>710</v>
      </c>
      <c r="N174" s="7">
        <v>-5164</v>
      </c>
      <c r="O174" s="20"/>
      <c r="P174" s="20"/>
      <c r="Q174" s="20"/>
      <c r="R174" s="20"/>
      <c r="S174" s="20"/>
      <c r="T174" s="20"/>
      <c r="U174" s="20"/>
      <c r="V174" s="20"/>
      <c r="W174" s="20"/>
      <c r="X174" s="21"/>
      <c r="Y174" s="21"/>
      <c r="Z174" s="21"/>
      <c r="AA174" s="21"/>
      <c r="AB174" s="21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</row>
    <row r="175" spans="1:42" x14ac:dyDescent="0.3">
      <c r="A175" s="10" t="s">
        <v>70</v>
      </c>
      <c r="B175" s="10">
        <v>706</v>
      </c>
      <c r="C175" s="4" t="s">
        <v>63</v>
      </c>
      <c r="D175" s="10">
        <v>6.2561</v>
      </c>
      <c r="E175" s="10">
        <v>6.1413000000000002</v>
      </c>
      <c r="F175" s="10">
        <f t="shared" si="26"/>
        <v>0.11479999999999979</v>
      </c>
      <c r="G175" s="10">
        <f t="shared" si="27"/>
        <v>1.8350090311855596</v>
      </c>
      <c r="H175" s="2" t="s">
        <v>63</v>
      </c>
      <c r="I175" s="3">
        <v>6.1292</v>
      </c>
      <c r="J175" s="13">
        <f t="shared" si="28"/>
        <v>0.12690000000000001</v>
      </c>
      <c r="K175" s="10">
        <f t="shared" si="29"/>
        <v>0.11479999999999979</v>
      </c>
      <c r="L175" s="10">
        <f t="shared" si="30"/>
        <v>90.464933018124341</v>
      </c>
      <c r="M175" s="10">
        <v>706</v>
      </c>
      <c r="N175" s="7">
        <v>-5107</v>
      </c>
      <c r="O175" s="20">
        <v>0</v>
      </c>
      <c r="P175" s="20">
        <v>0</v>
      </c>
      <c r="Q175" s="20">
        <v>46.702708981000001</v>
      </c>
      <c r="R175" s="20">
        <v>3.7611209844500002</v>
      </c>
      <c r="S175" s="20">
        <v>46.702708981000001</v>
      </c>
      <c r="T175" s="20">
        <v>0.46003044911270002</v>
      </c>
      <c r="U175" s="20">
        <v>14.486769778594184</v>
      </c>
      <c r="V175" s="20"/>
      <c r="W175" s="20"/>
      <c r="X175" s="21">
        <v>0.64489200000000002</v>
      </c>
      <c r="Y175" s="21">
        <v>1.3431999999999999</v>
      </c>
      <c r="Z175" s="21">
        <v>1.5882910000000001</v>
      </c>
      <c r="AA175" s="21">
        <v>1.457624</v>
      </c>
      <c r="AB175" s="21">
        <v>1.8227119999999999</v>
      </c>
      <c r="AC175" s="22">
        <v>8.1217799999999993E-2</v>
      </c>
      <c r="AD175" s="22">
        <v>31.228000000000002</v>
      </c>
      <c r="AE175" s="22">
        <v>32.127000000000002</v>
      </c>
      <c r="AF175" s="22" t="s">
        <v>43</v>
      </c>
      <c r="AG175" s="22"/>
      <c r="AH175" s="22"/>
      <c r="AI175" s="22">
        <f t="shared" si="31"/>
        <v>0.48011614055985707</v>
      </c>
      <c r="AJ175" s="22">
        <f t="shared" si="32"/>
        <v>0.87138889742318049</v>
      </c>
      <c r="AK175" s="22">
        <f t="shared" si="33"/>
        <v>22.442272506765757</v>
      </c>
      <c r="AL175" s="22">
        <f t="shared" si="34"/>
        <v>2.1694487974810661</v>
      </c>
      <c r="AM175" s="22">
        <f t="shared" si="35"/>
        <v>0.97201730631556005</v>
      </c>
      <c r="AN175" s="22">
        <f t="shared" si="36"/>
        <v>0.39621551215047179</v>
      </c>
      <c r="AO175" s="22">
        <f t="shared" si="37"/>
        <v>1.089643831330988</v>
      </c>
      <c r="AP175" s="22">
        <f t="shared" si="38"/>
        <v>1.955594709534117E-2</v>
      </c>
    </row>
    <row r="176" spans="1:42" x14ac:dyDescent="0.3">
      <c r="A176" s="10" t="s">
        <v>70</v>
      </c>
      <c r="B176" s="10">
        <v>702</v>
      </c>
      <c r="C176" s="10">
        <v>1</v>
      </c>
      <c r="D176" s="10">
        <v>5.351</v>
      </c>
      <c r="E176" s="10">
        <v>5.28</v>
      </c>
      <c r="F176" s="10">
        <f t="shared" si="26"/>
        <v>7.099999999999973E-2</v>
      </c>
      <c r="G176" s="10">
        <f t="shared" si="27"/>
        <v>1.3268547934965376</v>
      </c>
      <c r="H176" s="1">
        <v>1</v>
      </c>
      <c r="I176" s="1">
        <v>5.2713000000000001</v>
      </c>
      <c r="J176" s="13">
        <f t="shared" si="28"/>
        <v>7.9699999999999882E-2</v>
      </c>
      <c r="K176" s="10">
        <f t="shared" si="29"/>
        <v>7.099999999999973E-2</v>
      </c>
      <c r="L176" s="10">
        <f t="shared" si="30"/>
        <v>89.0840652446673</v>
      </c>
      <c r="M176" s="10">
        <v>702</v>
      </c>
      <c r="N176" s="7">
        <v>-5052</v>
      </c>
      <c r="O176" s="20"/>
      <c r="P176" s="20"/>
      <c r="Q176" s="20"/>
      <c r="R176" s="20"/>
      <c r="S176" s="20"/>
      <c r="T176" s="20"/>
      <c r="U176" s="20"/>
      <c r="V176" s="20"/>
      <c r="W176" s="20"/>
      <c r="X176" s="23"/>
      <c r="Y176" s="23"/>
      <c r="Z176" s="21"/>
      <c r="AA176" s="21"/>
      <c r="AB176" s="21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</row>
    <row r="177" spans="1:42" x14ac:dyDescent="0.3">
      <c r="A177" s="10" t="s">
        <v>70</v>
      </c>
      <c r="B177" s="10">
        <v>698</v>
      </c>
      <c r="C177" s="10">
        <v>2</v>
      </c>
      <c r="D177" s="10">
        <v>6.0118</v>
      </c>
      <c r="E177" s="10">
        <v>5.9340000000000002</v>
      </c>
      <c r="F177" s="10">
        <f t="shared" si="26"/>
        <v>7.7799999999999869E-2</v>
      </c>
      <c r="G177" s="10">
        <f t="shared" si="27"/>
        <v>1.2941215609301684</v>
      </c>
      <c r="H177" s="1">
        <v>2</v>
      </c>
      <c r="I177" s="1">
        <v>5.9241000000000001</v>
      </c>
      <c r="J177" s="13">
        <f t="shared" si="28"/>
        <v>8.7699999999999889E-2</v>
      </c>
      <c r="K177" s="10">
        <f t="shared" si="29"/>
        <v>7.7799999999999869E-2</v>
      </c>
      <c r="L177" s="10">
        <f t="shared" si="30"/>
        <v>88.711516533637365</v>
      </c>
      <c r="M177" s="10">
        <v>698</v>
      </c>
      <c r="N177" s="7">
        <v>-4998</v>
      </c>
      <c r="O177" s="20">
        <v>0</v>
      </c>
      <c r="P177" s="20">
        <v>0</v>
      </c>
      <c r="Q177" s="20">
        <v>45.487899780273438</v>
      </c>
      <c r="R177" s="20">
        <v>3.8391075134277344</v>
      </c>
      <c r="S177" s="20">
        <v>45.487899780273438</v>
      </c>
      <c r="T177" s="20">
        <v>0.42766222357749939</v>
      </c>
      <c r="U177" s="20">
        <v>13.823321234089727</v>
      </c>
      <c r="V177" s="20"/>
      <c r="W177" s="20"/>
      <c r="X177" s="23">
        <v>0.57821</v>
      </c>
      <c r="Y177" s="23">
        <v>1.89822</v>
      </c>
      <c r="Z177" s="21">
        <v>3.022891</v>
      </c>
      <c r="AA177" s="21">
        <v>1.79644</v>
      </c>
      <c r="AB177" s="21">
        <v>2.3667099999999999</v>
      </c>
      <c r="AC177" s="22">
        <v>6.8823900000000007E-2</v>
      </c>
      <c r="AD177" s="22">
        <v>27.821000000000002</v>
      </c>
      <c r="AE177" s="22">
        <v>30.921199999999999</v>
      </c>
      <c r="AF177" s="22" t="s">
        <v>43</v>
      </c>
      <c r="AG177" s="22"/>
      <c r="AH177" s="22"/>
      <c r="AI177" s="22">
        <f t="shared" si="31"/>
        <v>0.304606420752073</v>
      </c>
      <c r="AJ177" s="22">
        <f t="shared" si="32"/>
        <v>1.2772545009739258</v>
      </c>
      <c r="AK177" s="22">
        <f t="shared" si="33"/>
        <v>34.387908851430964</v>
      </c>
      <c r="AL177" s="22">
        <f t="shared" si="34"/>
        <v>1.4135044895763691</v>
      </c>
      <c r="AM177" s="22">
        <f t="shared" si="35"/>
        <v>0.89973869060709166</v>
      </c>
      <c r="AN177" s="22">
        <f t="shared" si="36"/>
        <v>0.55340637295524731</v>
      </c>
      <c r="AO177" s="22">
        <f t="shared" si="37"/>
        <v>1.6827119191289439</v>
      </c>
      <c r="AP177" s="22">
        <f t="shared" si="38"/>
        <v>4.3922111359571303E-2</v>
      </c>
    </row>
    <row r="178" spans="1:42" x14ac:dyDescent="0.3">
      <c r="A178" s="10" t="s">
        <v>70</v>
      </c>
      <c r="B178" s="10">
        <v>694</v>
      </c>
      <c r="C178" s="10">
        <v>3</v>
      </c>
      <c r="D178" s="10">
        <v>5.9745999999999997</v>
      </c>
      <c r="E178" s="10">
        <v>5.91</v>
      </c>
      <c r="F178" s="10">
        <f t="shared" si="26"/>
        <v>6.4599999999999547E-2</v>
      </c>
      <c r="G178" s="10">
        <f t="shared" si="27"/>
        <v>1.0812439326482033</v>
      </c>
      <c r="H178" s="1">
        <v>3</v>
      </c>
      <c r="I178" s="1">
        <v>5.9001999999999999</v>
      </c>
      <c r="J178" s="13">
        <f t="shared" si="28"/>
        <v>7.43999999999998E-2</v>
      </c>
      <c r="K178" s="10">
        <f t="shared" si="29"/>
        <v>6.4599999999999547E-2</v>
      </c>
      <c r="L178" s="10">
        <f t="shared" si="30"/>
        <v>86.827956989246928</v>
      </c>
      <c r="M178" s="10">
        <v>694</v>
      </c>
      <c r="N178" s="7">
        <v>-4943</v>
      </c>
      <c r="O178" s="20"/>
      <c r="P178" s="20"/>
      <c r="Q178" s="20"/>
      <c r="R178" s="20"/>
      <c r="S178" s="20"/>
      <c r="T178" s="20"/>
      <c r="U178" s="20"/>
      <c r="V178" s="20"/>
      <c r="W178" s="20"/>
      <c r="X178" s="21"/>
      <c r="Y178" s="21"/>
      <c r="Z178" s="21"/>
      <c r="AA178" s="21"/>
      <c r="AB178" s="21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</row>
    <row r="179" spans="1:42" x14ac:dyDescent="0.3">
      <c r="A179" s="10" t="s">
        <v>70</v>
      </c>
      <c r="B179" s="10">
        <v>690</v>
      </c>
      <c r="C179" s="10">
        <v>4</v>
      </c>
      <c r="D179" s="10">
        <v>5.0967000000000002</v>
      </c>
      <c r="E179" s="10">
        <v>5.0189000000000004</v>
      </c>
      <c r="F179" s="10">
        <f t="shared" si="26"/>
        <v>7.7799999999999869E-2</v>
      </c>
      <c r="G179" s="10">
        <f t="shared" si="27"/>
        <v>1.5264779170836005</v>
      </c>
      <c r="H179" s="1">
        <v>4</v>
      </c>
      <c r="I179" s="1">
        <v>5.0086000000000004</v>
      </c>
      <c r="J179" s="13">
        <f t="shared" si="28"/>
        <v>8.8099999999999845E-2</v>
      </c>
      <c r="K179" s="10">
        <f t="shared" si="29"/>
        <v>7.7799999999999869E-2</v>
      </c>
      <c r="L179" s="10">
        <f t="shared" si="30"/>
        <v>88.308740068104427</v>
      </c>
      <c r="M179" s="10">
        <v>690</v>
      </c>
      <c r="N179" s="7">
        <v>-4888</v>
      </c>
      <c r="O179" s="20">
        <v>0</v>
      </c>
      <c r="P179" s="20">
        <v>0</v>
      </c>
      <c r="Q179" s="20">
        <v>46.246639251708984</v>
      </c>
      <c r="R179" s="20">
        <v>3.7835614681243896</v>
      </c>
      <c r="S179" s="20">
        <v>46.246639251708984</v>
      </c>
      <c r="T179" s="20">
        <v>0.45335856080055237</v>
      </c>
      <c r="U179" s="20">
        <v>14.260218292970871</v>
      </c>
      <c r="V179" s="20"/>
      <c r="W179" s="20"/>
      <c r="X179" s="21">
        <v>0.61267000000000005</v>
      </c>
      <c r="Y179" s="21">
        <v>1.6897</v>
      </c>
      <c r="Z179" s="21">
        <v>2.93892</v>
      </c>
      <c r="AA179" s="21">
        <v>1.6425000000000001</v>
      </c>
      <c r="AB179" s="21">
        <v>2.4988920999999999</v>
      </c>
      <c r="AC179" s="22">
        <v>7.0231199999999994E-2</v>
      </c>
      <c r="AD179" s="22">
        <v>34.589300000000001</v>
      </c>
      <c r="AE179" s="22">
        <v>36.552</v>
      </c>
      <c r="AF179" s="22" t="s">
        <v>43</v>
      </c>
      <c r="AG179" s="22"/>
      <c r="AH179" s="22"/>
      <c r="AI179" s="22">
        <f t="shared" si="31"/>
        <v>0.36259099248387289</v>
      </c>
      <c r="AJ179" s="22">
        <f t="shared" si="32"/>
        <v>1.1760891956879611</v>
      </c>
      <c r="AK179" s="22">
        <f t="shared" si="33"/>
        <v>35.580939810226795</v>
      </c>
      <c r="AL179" s="22">
        <f t="shared" si="34"/>
        <v>1.3422856015134812</v>
      </c>
      <c r="AM179" s="22">
        <f t="shared" si="35"/>
        <v>0.94630389581965424</v>
      </c>
      <c r="AN179" s="22">
        <f t="shared" si="36"/>
        <v>0.55119552514623105</v>
      </c>
      <c r="AO179" s="22">
        <f t="shared" si="37"/>
        <v>1.7892968036529679</v>
      </c>
      <c r="AP179" s="22">
        <f t="shared" si="38"/>
        <v>4.1846358883231391E-2</v>
      </c>
    </row>
    <row r="180" spans="1:42" x14ac:dyDescent="0.3">
      <c r="A180" s="10" t="s">
        <v>70</v>
      </c>
      <c r="B180" s="10">
        <v>686</v>
      </c>
      <c r="C180" s="10">
        <v>5</v>
      </c>
      <c r="D180" s="10">
        <v>5.0190000000000001</v>
      </c>
      <c r="E180" s="10">
        <v>4.9337</v>
      </c>
      <c r="F180" s="10">
        <f t="shared" si="26"/>
        <v>8.5300000000000153E-2</v>
      </c>
      <c r="G180" s="10">
        <f t="shared" si="27"/>
        <v>1.6995417413827485</v>
      </c>
      <c r="H180" s="1">
        <v>5</v>
      </c>
      <c r="I180" s="1">
        <v>4.9230999999999998</v>
      </c>
      <c r="J180" s="13">
        <f t="shared" si="28"/>
        <v>9.5900000000000318E-2</v>
      </c>
      <c r="K180" s="10">
        <f t="shared" si="29"/>
        <v>8.5300000000000153E-2</v>
      </c>
      <c r="L180" s="10">
        <f t="shared" si="30"/>
        <v>88.946819603753781</v>
      </c>
      <c r="M180" s="10">
        <v>686</v>
      </c>
      <c r="N180" s="7">
        <v>-4834</v>
      </c>
      <c r="O180" s="20"/>
      <c r="P180" s="20"/>
      <c r="Q180" s="20"/>
      <c r="R180" s="20"/>
      <c r="S180" s="20"/>
      <c r="T180" s="20"/>
      <c r="U180" s="20"/>
      <c r="V180" s="20"/>
      <c r="W180" s="20"/>
      <c r="X180" s="21"/>
      <c r="Y180" s="21"/>
      <c r="Z180" s="21"/>
      <c r="AA180" s="21"/>
      <c r="AB180" s="21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</row>
    <row r="181" spans="1:42" x14ac:dyDescent="0.3">
      <c r="A181" s="10" t="s">
        <v>70</v>
      </c>
      <c r="B181" s="10">
        <v>682</v>
      </c>
      <c r="C181" s="10">
        <v>6</v>
      </c>
      <c r="D181" s="10">
        <v>5.6571999999999996</v>
      </c>
      <c r="E181" s="10">
        <v>5.5712999999999999</v>
      </c>
      <c r="F181" s="10">
        <f t="shared" si="26"/>
        <v>8.5899999999999643E-2</v>
      </c>
      <c r="G181" s="10">
        <f t="shared" si="27"/>
        <v>1.5184190058686213</v>
      </c>
      <c r="H181" s="1">
        <v>6</v>
      </c>
      <c r="I181" s="1">
        <v>5.5602999999999998</v>
      </c>
      <c r="J181" s="13">
        <f t="shared" si="28"/>
        <v>9.6899999999999764E-2</v>
      </c>
      <c r="K181" s="10">
        <f t="shared" si="29"/>
        <v>8.5899999999999643E-2</v>
      </c>
      <c r="L181" s="10">
        <f t="shared" si="30"/>
        <v>88.648090815273335</v>
      </c>
      <c r="M181" s="10">
        <v>682</v>
      </c>
      <c r="N181" s="7">
        <v>-4780</v>
      </c>
      <c r="O181" s="20">
        <v>0</v>
      </c>
      <c r="P181" s="20">
        <v>0</v>
      </c>
      <c r="Q181" s="20">
        <v>46.767789034000003</v>
      </c>
      <c r="R181" s="20">
        <v>3.8200383303069998</v>
      </c>
      <c r="S181" s="20">
        <v>46.767789034000003</v>
      </c>
      <c r="T181" s="20">
        <v>0.44456723211010002</v>
      </c>
      <c r="U181" s="20">
        <v>14.283212842862163</v>
      </c>
      <c r="V181" s="20"/>
      <c r="W181" s="20"/>
      <c r="X181" s="21">
        <v>0.68918199999999996</v>
      </c>
      <c r="Y181" s="21">
        <v>1.5998209999999999</v>
      </c>
      <c r="Z181" s="21">
        <v>3.0221200000000001</v>
      </c>
      <c r="AA181" s="21">
        <v>1.4940420000000001</v>
      </c>
      <c r="AB181" s="21">
        <v>2.5209931000000001</v>
      </c>
      <c r="AC181" s="22">
        <v>7.6893200000000009E-2</v>
      </c>
      <c r="AD181" s="22">
        <v>35.664299999999997</v>
      </c>
      <c r="AE181" s="22">
        <v>22.071819999999999</v>
      </c>
      <c r="AF181" s="22">
        <v>7.6444999999999999</v>
      </c>
      <c r="AG181" s="22"/>
      <c r="AH181" s="22"/>
      <c r="AI181" s="22">
        <f t="shared" si="31"/>
        <v>0.43078694428939235</v>
      </c>
      <c r="AJ181" s="22">
        <f t="shared" si="32"/>
        <v>1.1987815436702307</v>
      </c>
      <c r="AK181" s="22">
        <f t="shared" si="33"/>
        <v>32.785644244224457</v>
      </c>
      <c r="AL181" s="22">
        <f t="shared" si="34"/>
        <v>1.2517851706748906</v>
      </c>
      <c r="AM181" s="22">
        <f t="shared" si="35"/>
        <v>1.6158295962906548</v>
      </c>
      <c r="AN181" s="22">
        <f t="shared" si="36"/>
        <v>0.56706678268533739</v>
      </c>
      <c r="AO181" s="22">
        <f t="shared" si="37"/>
        <v>2.0227811534080034</v>
      </c>
      <c r="AP181" s="22">
        <f t="shared" si="38"/>
        <v>3.9302825217314402E-2</v>
      </c>
    </row>
    <row r="182" spans="1:42" x14ac:dyDescent="0.3">
      <c r="A182" s="10" t="s">
        <v>70</v>
      </c>
      <c r="B182" s="10">
        <v>678</v>
      </c>
      <c r="C182" s="10">
        <v>7</v>
      </c>
      <c r="D182" s="10">
        <v>5.3135000000000003</v>
      </c>
      <c r="E182" s="10">
        <v>5.2607999999999997</v>
      </c>
      <c r="F182" s="10">
        <f t="shared" si="26"/>
        <v>5.2700000000000635E-2</v>
      </c>
      <c r="G182" s="10">
        <f t="shared" si="27"/>
        <v>0.99181330573069793</v>
      </c>
      <c r="H182" s="1">
        <v>7</v>
      </c>
      <c r="I182" s="1">
        <v>5.2541000000000002</v>
      </c>
      <c r="J182" s="13">
        <f t="shared" si="28"/>
        <v>5.9400000000000119E-2</v>
      </c>
      <c r="K182" s="10">
        <f t="shared" si="29"/>
        <v>5.2700000000000635E-2</v>
      </c>
      <c r="L182" s="10">
        <f t="shared" si="30"/>
        <v>88.720538720539608</v>
      </c>
      <c r="M182" s="10">
        <v>678</v>
      </c>
      <c r="N182" s="7">
        <v>-4725</v>
      </c>
      <c r="O182" s="20"/>
      <c r="P182" s="20"/>
      <c r="Q182" s="20"/>
      <c r="R182" s="20"/>
      <c r="S182" s="20"/>
      <c r="T182" s="20"/>
      <c r="U182" s="20"/>
      <c r="V182" s="20"/>
      <c r="W182" s="20"/>
      <c r="X182" s="23"/>
      <c r="Y182" s="23"/>
      <c r="Z182" s="21"/>
      <c r="AA182" s="21"/>
      <c r="AB182" s="21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</row>
    <row r="183" spans="1:42" x14ac:dyDescent="0.3">
      <c r="A183" s="10" t="s">
        <v>70</v>
      </c>
      <c r="B183" s="10">
        <v>674</v>
      </c>
      <c r="C183" s="10">
        <v>8</v>
      </c>
      <c r="D183" s="10">
        <v>5.4114000000000004</v>
      </c>
      <c r="E183" s="10">
        <v>5.3533999999999997</v>
      </c>
      <c r="F183" s="10">
        <f t="shared" si="26"/>
        <v>5.8000000000000718E-2</v>
      </c>
      <c r="G183" s="10">
        <f t="shared" si="27"/>
        <v>1.0718113612004418</v>
      </c>
      <c r="H183" s="1">
        <v>8</v>
      </c>
      <c r="I183" s="1">
        <v>5.3476999999999997</v>
      </c>
      <c r="J183" s="13">
        <f t="shared" si="28"/>
        <v>6.3700000000000756E-2</v>
      </c>
      <c r="K183" s="10">
        <f t="shared" si="29"/>
        <v>5.8000000000000718E-2</v>
      </c>
      <c r="L183" s="10">
        <f t="shared" si="30"/>
        <v>91.051805337519667</v>
      </c>
      <c r="M183" s="10">
        <v>674</v>
      </c>
      <c r="N183" s="7">
        <v>-4671</v>
      </c>
      <c r="O183" s="20">
        <v>0</v>
      </c>
      <c r="P183" s="20">
        <v>0</v>
      </c>
      <c r="Q183" s="20">
        <v>48.404109954833984</v>
      </c>
      <c r="R183" s="20">
        <v>3.9372665882110596</v>
      </c>
      <c r="S183" s="20">
        <v>48.404109954833984</v>
      </c>
      <c r="T183" s="20">
        <v>0.49660605192184448</v>
      </c>
      <c r="U183" s="20">
        <v>14.342808735141151</v>
      </c>
      <c r="V183" s="20"/>
      <c r="W183" s="20"/>
      <c r="X183" s="23">
        <v>0.68229099999999998</v>
      </c>
      <c r="Y183" s="23">
        <v>1.766213</v>
      </c>
      <c r="Z183" s="21">
        <v>2.8771820000000004</v>
      </c>
      <c r="AA183" s="21">
        <v>1.356744</v>
      </c>
      <c r="AB183" s="21">
        <v>2.4772810000000001</v>
      </c>
      <c r="AC183" s="22">
        <v>7.3478100000000005E-2</v>
      </c>
      <c r="AD183" s="22">
        <v>37.872299999999996</v>
      </c>
      <c r="AE183" s="22">
        <v>28.998099999999997</v>
      </c>
      <c r="AF183" s="22">
        <v>12.763999999999999</v>
      </c>
      <c r="AG183" s="22"/>
      <c r="AH183" s="22"/>
      <c r="AI183" s="22">
        <f t="shared" si="31"/>
        <v>0.38630165217898405</v>
      </c>
      <c r="AJ183" s="22">
        <f t="shared" si="32"/>
        <v>1.1614273875268895</v>
      </c>
      <c r="AK183" s="22">
        <f t="shared" si="33"/>
        <v>33.714548960846834</v>
      </c>
      <c r="AL183" s="22">
        <f t="shared" si="34"/>
        <v>1.3225607556282499</v>
      </c>
      <c r="AM183" s="22">
        <f t="shared" si="35"/>
        <v>1.3060269465930525</v>
      </c>
      <c r="AN183" s="22">
        <f t="shared" si="36"/>
        <v>0.49884228966059252</v>
      </c>
      <c r="AO183" s="22">
        <f t="shared" si="37"/>
        <v>2.1206520905933619</v>
      </c>
      <c r="AP183" s="22">
        <f t="shared" si="38"/>
        <v>3.9157000521243747E-2</v>
      </c>
    </row>
    <row r="184" spans="1:42" x14ac:dyDescent="0.3">
      <c r="A184" s="10" t="s">
        <v>70</v>
      </c>
      <c r="B184" s="10">
        <v>670</v>
      </c>
      <c r="C184" s="10">
        <v>9</v>
      </c>
      <c r="D184" s="10">
        <v>5.4981</v>
      </c>
      <c r="E184" s="10">
        <v>5.4404000000000003</v>
      </c>
      <c r="F184" s="10">
        <f t="shared" si="26"/>
        <v>5.769999999999964E-2</v>
      </c>
      <c r="G184" s="10">
        <f t="shared" si="27"/>
        <v>1.0494534475546033</v>
      </c>
      <c r="H184" s="1">
        <v>9</v>
      </c>
      <c r="I184" s="1">
        <v>5.4333</v>
      </c>
      <c r="J184" s="13">
        <f t="shared" si="28"/>
        <v>6.4799999999999969E-2</v>
      </c>
      <c r="K184" s="10">
        <f t="shared" si="29"/>
        <v>5.769999999999964E-2</v>
      </c>
      <c r="L184" s="10">
        <f t="shared" si="30"/>
        <v>89.04320987654269</v>
      </c>
      <c r="M184" s="10">
        <v>670</v>
      </c>
      <c r="N184" s="7">
        <v>-4617</v>
      </c>
      <c r="O184" s="20"/>
      <c r="P184" s="20"/>
      <c r="Q184" s="20"/>
      <c r="R184" s="20"/>
      <c r="S184" s="20"/>
      <c r="T184" s="20"/>
      <c r="U184" s="20"/>
      <c r="V184" s="20"/>
      <c r="W184" s="20"/>
      <c r="X184" s="21"/>
      <c r="Y184" s="21"/>
      <c r="Z184" s="21"/>
      <c r="AA184" s="21"/>
      <c r="AB184" s="21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</row>
    <row r="185" spans="1:42" x14ac:dyDescent="0.3">
      <c r="A185" s="10" t="s">
        <v>70</v>
      </c>
      <c r="B185" s="10">
        <v>666</v>
      </c>
      <c r="C185" s="10">
        <v>10</v>
      </c>
      <c r="D185" s="10">
        <v>5.5343</v>
      </c>
      <c r="E185" s="10">
        <v>5.4358000000000004</v>
      </c>
      <c r="F185" s="10">
        <f t="shared" si="26"/>
        <v>9.8499999999999588E-2</v>
      </c>
      <c r="G185" s="10">
        <f t="shared" si="27"/>
        <v>1.7798095513434327</v>
      </c>
      <c r="H185" s="1">
        <v>10</v>
      </c>
      <c r="I185" s="1">
        <v>5.4202000000000004</v>
      </c>
      <c r="J185" s="13">
        <f t="shared" si="28"/>
        <v>0.11409999999999965</v>
      </c>
      <c r="K185" s="10">
        <f t="shared" si="29"/>
        <v>9.8499999999999588E-2</v>
      </c>
      <c r="L185" s="10">
        <f t="shared" si="30"/>
        <v>86.327782646800955</v>
      </c>
      <c r="M185" s="10">
        <v>666</v>
      </c>
      <c r="N185" s="7">
        <v>-4562</v>
      </c>
      <c r="O185" s="20">
        <v>0</v>
      </c>
      <c r="P185" s="20">
        <v>0</v>
      </c>
      <c r="Q185" s="20">
        <v>44.487008291000002</v>
      </c>
      <c r="R185" s="20">
        <v>4.133372003781</v>
      </c>
      <c r="S185" s="20">
        <v>44.487008291000002</v>
      </c>
      <c r="T185" s="20">
        <v>0.46333028191999998</v>
      </c>
      <c r="U185" s="20">
        <v>12.556699378946888</v>
      </c>
      <c r="V185" s="20"/>
      <c r="W185" s="20"/>
      <c r="X185" s="21">
        <v>0.60921000000000003</v>
      </c>
      <c r="Y185" s="21">
        <v>1.4520999999999999</v>
      </c>
      <c r="Z185" s="21">
        <v>1.58392</v>
      </c>
      <c r="AA185" s="21">
        <v>1.4903999999999999</v>
      </c>
      <c r="AB185" s="21">
        <v>1.8627120000000001</v>
      </c>
      <c r="AC185" s="22">
        <v>8.0281199999999997E-2</v>
      </c>
      <c r="AD185" s="22">
        <v>32.270189999999999</v>
      </c>
      <c r="AE185" s="22">
        <v>32.001200000000004</v>
      </c>
      <c r="AF185" s="22">
        <v>10.445</v>
      </c>
      <c r="AG185" s="22"/>
      <c r="AH185" s="22"/>
      <c r="AI185" s="22">
        <f t="shared" si="31"/>
        <v>0.4195372219544109</v>
      </c>
      <c r="AJ185" s="22">
        <f t="shared" si="32"/>
        <v>0.85033005639089665</v>
      </c>
      <c r="AK185" s="22">
        <f t="shared" si="33"/>
        <v>23.202343761677707</v>
      </c>
      <c r="AL185" s="22">
        <f t="shared" si="34"/>
        <v>2.2423544118389818</v>
      </c>
      <c r="AM185" s="22">
        <f t="shared" si="35"/>
        <v>1.008405622289164</v>
      </c>
      <c r="AN185" s="22">
        <f t="shared" si="36"/>
        <v>0.40202682032374087</v>
      </c>
      <c r="AO185" s="22">
        <f t="shared" si="37"/>
        <v>1.0627482555018788</v>
      </c>
      <c r="AP185" s="22">
        <f t="shared" si="38"/>
        <v>1.9729650279268374E-2</v>
      </c>
    </row>
    <row r="186" spans="1:42" x14ac:dyDescent="0.3">
      <c r="A186" s="10" t="s">
        <v>70</v>
      </c>
      <c r="B186" s="10">
        <v>662</v>
      </c>
      <c r="C186" s="10">
        <v>11</v>
      </c>
      <c r="D186" s="10">
        <v>5.2968999999999999</v>
      </c>
      <c r="E186" s="10">
        <v>5.2497999999999996</v>
      </c>
      <c r="F186" s="10">
        <f t="shared" si="26"/>
        <v>4.7100000000000364E-2</v>
      </c>
      <c r="G186" s="10">
        <f t="shared" si="27"/>
        <v>0.88919934301195724</v>
      </c>
      <c r="H186" s="1">
        <v>11</v>
      </c>
      <c r="I186" s="1">
        <v>5.2443999999999997</v>
      </c>
      <c r="J186" s="13">
        <f t="shared" si="28"/>
        <v>5.2500000000000213E-2</v>
      </c>
      <c r="K186" s="10">
        <f t="shared" si="29"/>
        <v>4.7100000000000364E-2</v>
      </c>
      <c r="L186" s="10">
        <f t="shared" si="30"/>
        <v>89.714285714286049</v>
      </c>
      <c r="M186" s="10">
        <v>662</v>
      </c>
      <c r="N186" s="7">
        <v>-4508</v>
      </c>
      <c r="O186" s="20"/>
      <c r="P186" s="20"/>
      <c r="Q186" s="20"/>
      <c r="R186" s="20"/>
      <c r="S186" s="20"/>
      <c r="T186" s="20"/>
      <c r="U186" s="20"/>
      <c r="V186" s="20"/>
      <c r="W186" s="20"/>
      <c r="X186" s="23"/>
      <c r="Y186" s="23"/>
      <c r="Z186" s="21"/>
      <c r="AA186" s="21"/>
      <c r="AB186" s="21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</row>
    <row r="187" spans="1:42" x14ac:dyDescent="0.3">
      <c r="A187" s="10" t="s">
        <v>70</v>
      </c>
      <c r="B187" s="10">
        <v>658</v>
      </c>
      <c r="C187" s="10">
        <v>12</v>
      </c>
      <c r="D187" s="10">
        <v>5.4877000000000002</v>
      </c>
      <c r="E187" s="10">
        <v>5.4065000000000003</v>
      </c>
      <c r="F187" s="10">
        <f t="shared" si="26"/>
        <v>8.1199999999999939E-2</v>
      </c>
      <c r="G187" s="10">
        <f t="shared" si="27"/>
        <v>1.4796727226342536</v>
      </c>
      <c r="H187" s="1">
        <v>12</v>
      </c>
      <c r="I187" s="1">
        <v>5.3971</v>
      </c>
      <c r="J187" s="13">
        <f t="shared" si="28"/>
        <v>9.0600000000000236E-2</v>
      </c>
      <c r="K187" s="10">
        <f t="shared" si="29"/>
        <v>8.1199999999999939E-2</v>
      </c>
      <c r="L187" s="10">
        <f t="shared" si="30"/>
        <v>89.624724061809857</v>
      </c>
      <c r="M187" s="10">
        <v>658</v>
      </c>
      <c r="N187" s="7">
        <v>-4454</v>
      </c>
      <c r="O187" s="20">
        <v>0</v>
      </c>
      <c r="P187" s="20">
        <v>0</v>
      </c>
      <c r="Q187" s="20">
        <v>48.841350555419922</v>
      </c>
      <c r="R187" s="20">
        <v>4.3211960792541504</v>
      </c>
      <c r="S187" s="20">
        <v>48.841350555419922</v>
      </c>
      <c r="T187" s="20">
        <v>0.47711125016212463</v>
      </c>
      <c r="U187" s="20">
        <v>13.18652859136748</v>
      </c>
      <c r="V187" s="20"/>
      <c r="W187" s="20"/>
      <c r="X187" s="23">
        <v>0.62388200000000005</v>
      </c>
      <c r="Y187" s="23">
        <v>1.7982100000000001</v>
      </c>
      <c r="Z187" s="21">
        <v>2.0778210000000001</v>
      </c>
      <c r="AA187" s="21">
        <v>1.291968</v>
      </c>
      <c r="AB187" s="21">
        <v>2.9898219999999998</v>
      </c>
      <c r="AC187" s="22">
        <v>7.8665000000000013E-2</v>
      </c>
      <c r="AD187" s="22">
        <v>34.431200000000004</v>
      </c>
      <c r="AE187" s="22">
        <v>32.891820000000003</v>
      </c>
      <c r="AF187" s="22">
        <v>3.8955600000000001</v>
      </c>
      <c r="AG187" s="22"/>
      <c r="AH187" s="22"/>
      <c r="AI187" s="22">
        <f t="shared" si="31"/>
        <v>0.34694612976237482</v>
      </c>
      <c r="AJ187" s="22">
        <f t="shared" si="32"/>
        <v>0.69496478385669791</v>
      </c>
      <c r="AK187" s="22">
        <f t="shared" si="33"/>
        <v>38.007017097819862</v>
      </c>
      <c r="AL187" s="22">
        <f t="shared" si="34"/>
        <v>1.7874783246487544</v>
      </c>
      <c r="AM187" s="22">
        <f t="shared" si="35"/>
        <v>1.0468013019650479</v>
      </c>
      <c r="AN187" s="22">
        <f t="shared" si="36"/>
        <v>0.62665091191709366</v>
      </c>
      <c r="AO187" s="22">
        <f t="shared" si="37"/>
        <v>1.6082604213107445</v>
      </c>
      <c r="AP187" s="22">
        <f t="shared" si="38"/>
        <v>2.6413538422424204E-2</v>
      </c>
    </row>
    <row r="188" spans="1:42" x14ac:dyDescent="0.3">
      <c r="A188" s="10" t="s">
        <v>70</v>
      </c>
      <c r="B188" s="10">
        <v>654</v>
      </c>
      <c r="C188" s="10">
        <v>13</v>
      </c>
      <c r="D188" s="10">
        <v>4.7742000000000004</v>
      </c>
      <c r="E188" s="10">
        <v>4.7076000000000002</v>
      </c>
      <c r="F188" s="10">
        <f t="shared" si="26"/>
        <v>6.6600000000000215E-2</v>
      </c>
      <c r="G188" s="10">
        <f t="shared" si="27"/>
        <v>1.3949981148674166</v>
      </c>
      <c r="H188" s="1">
        <v>13</v>
      </c>
      <c r="I188" s="1">
        <v>4.7004000000000001</v>
      </c>
      <c r="J188" s="13">
        <f t="shared" si="28"/>
        <v>7.380000000000031E-2</v>
      </c>
      <c r="K188" s="10">
        <f t="shared" si="29"/>
        <v>6.6600000000000215E-2</v>
      </c>
      <c r="L188" s="10">
        <f t="shared" si="30"/>
        <v>90.243902439024311</v>
      </c>
      <c r="M188" s="10">
        <v>654</v>
      </c>
      <c r="N188" s="7">
        <v>-4398</v>
      </c>
      <c r="O188" s="20"/>
      <c r="P188" s="20"/>
      <c r="Q188" s="20"/>
      <c r="R188" s="20"/>
      <c r="S188" s="20"/>
      <c r="T188" s="20"/>
      <c r="U188" s="20"/>
      <c r="V188" s="20"/>
      <c r="W188" s="20"/>
      <c r="X188" s="21"/>
      <c r="Y188" s="21"/>
      <c r="Z188" s="21"/>
      <c r="AA188" s="21"/>
      <c r="AB188" s="21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</row>
    <row r="189" spans="1:42" x14ac:dyDescent="0.3">
      <c r="A189" s="10" t="s">
        <v>70</v>
      </c>
      <c r="B189" s="10">
        <v>650</v>
      </c>
      <c r="C189" s="10">
        <v>14</v>
      </c>
      <c r="D189" s="10">
        <v>5.0118</v>
      </c>
      <c r="E189" s="10">
        <v>4.9081999999999999</v>
      </c>
      <c r="F189" s="10">
        <f t="shared" si="26"/>
        <v>0.10360000000000014</v>
      </c>
      <c r="G189" s="10">
        <f t="shared" si="27"/>
        <v>2.0671215930404272</v>
      </c>
      <c r="H189" s="1">
        <v>14</v>
      </c>
      <c r="I189" s="1">
        <v>4.8948999999999998</v>
      </c>
      <c r="J189" s="13">
        <f t="shared" si="28"/>
        <v>0.11690000000000023</v>
      </c>
      <c r="K189" s="10">
        <f t="shared" si="29"/>
        <v>0.10360000000000014</v>
      </c>
      <c r="L189" s="10">
        <f t="shared" si="30"/>
        <v>88.622754491017901</v>
      </c>
      <c r="M189" s="10">
        <v>650</v>
      </c>
      <c r="N189" s="7">
        <v>-4343</v>
      </c>
      <c r="O189" s="20">
        <v>0</v>
      </c>
      <c r="P189" s="20">
        <v>0</v>
      </c>
      <c r="Q189" s="20">
        <v>47.768997192382813</v>
      </c>
      <c r="R189" s="20">
        <v>4.4203619956970215</v>
      </c>
      <c r="S189" s="20">
        <v>47.768997192382813</v>
      </c>
      <c r="T189" s="20">
        <v>0.46573281288146973</v>
      </c>
      <c r="U189" s="20">
        <v>12.607677103978629</v>
      </c>
      <c r="V189" s="20"/>
      <c r="W189" s="20"/>
      <c r="X189" s="21">
        <v>0.72311000000000003</v>
      </c>
      <c r="Y189" s="21">
        <v>1.4559029999999999</v>
      </c>
      <c r="Z189" s="21">
        <v>1.533892</v>
      </c>
      <c r="AA189" s="21">
        <v>1.446604</v>
      </c>
      <c r="AB189" s="21">
        <v>1.8889099999999999</v>
      </c>
      <c r="AC189" s="22">
        <v>8.1998200000000007E-2</v>
      </c>
      <c r="AD189" s="22">
        <v>32.487300000000005</v>
      </c>
      <c r="AE189" s="22">
        <v>31.229810000000001</v>
      </c>
      <c r="AF189" s="22" t="s">
        <v>43</v>
      </c>
      <c r="AG189" s="22"/>
      <c r="AH189" s="22"/>
      <c r="AI189" s="22">
        <f t="shared" si="31"/>
        <v>0.49667457241313473</v>
      </c>
      <c r="AJ189" s="22">
        <f t="shared" si="32"/>
        <v>0.81205139471970611</v>
      </c>
      <c r="AK189" s="22">
        <f t="shared" si="33"/>
        <v>23.035993473027453</v>
      </c>
      <c r="AL189" s="22">
        <f t="shared" si="34"/>
        <v>2.3636716274679053</v>
      </c>
      <c r="AM189" s="22">
        <f t="shared" si="35"/>
        <v>1.0402656948601354</v>
      </c>
      <c r="AN189" s="22">
        <f t="shared" si="36"/>
        <v>0.40557803696788969</v>
      </c>
      <c r="AO189" s="22">
        <f t="shared" si="37"/>
        <v>1.0603399409928356</v>
      </c>
      <c r="AP189" s="22">
        <f t="shared" si="38"/>
        <v>1.8706410628525991E-2</v>
      </c>
    </row>
    <row r="190" spans="1:42" x14ac:dyDescent="0.3">
      <c r="A190" s="10" t="s">
        <v>70</v>
      </c>
      <c r="B190" s="10">
        <v>646</v>
      </c>
      <c r="C190" s="10">
        <v>15</v>
      </c>
      <c r="D190" s="10">
        <v>5.7260999999999997</v>
      </c>
      <c r="E190" s="10">
        <v>5.6361999999999997</v>
      </c>
      <c r="F190" s="10">
        <f t="shared" si="26"/>
        <v>8.9900000000000091E-2</v>
      </c>
      <c r="G190" s="10">
        <f t="shared" si="27"/>
        <v>1.5700040166954838</v>
      </c>
      <c r="H190" s="1">
        <v>15</v>
      </c>
      <c r="I190" s="1">
        <v>5.6243999999999996</v>
      </c>
      <c r="J190" s="13">
        <f t="shared" si="28"/>
        <v>0.10170000000000012</v>
      </c>
      <c r="K190" s="10">
        <f t="shared" si="29"/>
        <v>8.9900000000000091E-2</v>
      </c>
      <c r="L190" s="10">
        <f t="shared" si="30"/>
        <v>88.397246804326429</v>
      </c>
      <c r="M190" s="10">
        <v>646</v>
      </c>
      <c r="N190" s="7">
        <v>-4288</v>
      </c>
      <c r="O190" s="20"/>
      <c r="P190" s="20"/>
      <c r="Q190" s="20"/>
      <c r="R190" s="20"/>
      <c r="S190" s="20"/>
      <c r="T190" s="20"/>
      <c r="U190" s="20"/>
      <c r="V190" s="20"/>
      <c r="W190" s="20"/>
      <c r="X190" s="21"/>
      <c r="Y190" s="21"/>
      <c r="Z190" s="21"/>
      <c r="AA190" s="21"/>
      <c r="AB190" s="21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</row>
    <row r="191" spans="1:42" x14ac:dyDescent="0.3">
      <c r="A191" s="10" t="s">
        <v>70</v>
      </c>
      <c r="B191" s="10">
        <v>642</v>
      </c>
      <c r="C191" s="10">
        <v>16</v>
      </c>
      <c r="D191" s="10">
        <v>5.6029</v>
      </c>
      <c r="E191" s="10">
        <v>5.5214999999999996</v>
      </c>
      <c r="F191" s="10">
        <f t="shared" si="26"/>
        <v>8.1400000000000361E-2</v>
      </c>
      <c r="G191" s="10">
        <f t="shared" si="27"/>
        <v>1.4528190758357344</v>
      </c>
      <c r="H191" s="1">
        <v>16</v>
      </c>
      <c r="I191" s="1">
        <v>5.5103</v>
      </c>
      <c r="J191" s="13">
        <f t="shared" si="28"/>
        <v>9.2600000000000016E-2</v>
      </c>
      <c r="K191" s="10">
        <f t="shared" si="29"/>
        <v>8.1400000000000361E-2</v>
      </c>
      <c r="L191" s="10">
        <f t="shared" si="30"/>
        <v>87.904967602592166</v>
      </c>
      <c r="M191" s="10">
        <v>642</v>
      </c>
      <c r="N191" s="7">
        <v>-4233</v>
      </c>
      <c r="O191" s="20">
        <v>0</v>
      </c>
      <c r="P191" s="20">
        <v>0</v>
      </c>
      <c r="Q191" s="20">
        <v>46.656696319580078</v>
      </c>
      <c r="R191" s="20">
        <v>3.8582592010498047</v>
      </c>
      <c r="S191" s="20">
        <v>46.656696319580078</v>
      </c>
      <c r="T191" s="20">
        <v>0.4880739152431488</v>
      </c>
      <c r="U191" s="20">
        <v>14.10812740575663</v>
      </c>
      <c r="V191" s="20"/>
      <c r="W191" s="20"/>
      <c r="X191" s="21">
        <v>0.74533099999999997</v>
      </c>
      <c r="Y191" s="21">
        <v>1.4229099999999999</v>
      </c>
      <c r="Z191" s="21">
        <v>1.3488390000000001</v>
      </c>
      <c r="AA191" s="21">
        <v>1.5856619999999999</v>
      </c>
      <c r="AB191" s="21">
        <v>1.729981</v>
      </c>
      <c r="AC191" s="22">
        <v>8.0771800000000005E-2</v>
      </c>
      <c r="AD191" s="22">
        <v>38.928100000000001</v>
      </c>
      <c r="AE191" s="22">
        <v>27.827099999999998</v>
      </c>
      <c r="AF191" s="22" t="s">
        <v>43</v>
      </c>
      <c r="AG191" s="22"/>
      <c r="AH191" s="22"/>
      <c r="AI191" s="22">
        <f t="shared" si="31"/>
        <v>0.52380754931794704</v>
      </c>
      <c r="AJ191" s="22">
        <f t="shared" si="32"/>
        <v>0.77968428554995695</v>
      </c>
      <c r="AK191" s="22">
        <f t="shared" si="33"/>
        <v>21.418131080401821</v>
      </c>
      <c r="AL191" s="22">
        <f t="shared" si="34"/>
        <v>2.7830623224862268</v>
      </c>
      <c r="AM191" s="22">
        <f t="shared" si="35"/>
        <v>1.3989276640397312</v>
      </c>
      <c r="AN191" s="22">
        <f t="shared" si="36"/>
        <v>0.3544506161813949</v>
      </c>
      <c r="AO191" s="22">
        <f t="shared" si="37"/>
        <v>0.85064723755756289</v>
      </c>
      <c r="AP191" s="22">
        <f t="shared" si="38"/>
        <v>1.6699380229238423E-2</v>
      </c>
    </row>
    <row r="192" spans="1:42" x14ac:dyDescent="0.3">
      <c r="A192" s="10" t="s">
        <v>70</v>
      </c>
      <c r="B192" s="10">
        <v>638</v>
      </c>
      <c r="C192" s="10">
        <v>17</v>
      </c>
      <c r="D192" s="10">
        <v>5.3997999999999999</v>
      </c>
      <c r="E192" s="10">
        <v>5.3010999999999999</v>
      </c>
      <c r="F192" s="10">
        <f t="shared" si="26"/>
        <v>9.870000000000001E-2</v>
      </c>
      <c r="G192" s="10">
        <f t="shared" si="27"/>
        <v>1.8278454757583615</v>
      </c>
      <c r="H192" s="1">
        <v>17</v>
      </c>
      <c r="I192" s="1">
        <v>5.2899000000000003</v>
      </c>
      <c r="J192" s="13">
        <f t="shared" si="28"/>
        <v>0.10989999999999966</v>
      </c>
      <c r="K192" s="10">
        <f t="shared" si="29"/>
        <v>9.870000000000001E-2</v>
      </c>
      <c r="L192" s="10">
        <f t="shared" si="30"/>
        <v>89.808917197452516</v>
      </c>
      <c r="M192" s="10">
        <v>638</v>
      </c>
      <c r="N192" s="7">
        <v>-4179</v>
      </c>
      <c r="O192" s="20"/>
      <c r="P192" s="20"/>
      <c r="Q192" s="20"/>
      <c r="R192" s="20"/>
      <c r="S192" s="20"/>
      <c r="T192" s="20"/>
      <c r="U192" s="20"/>
      <c r="V192" s="20"/>
      <c r="W192" s="20"/>
      <c r="X192" s="21"/>
      <c r="Y192" s="21"/>
      <c r="Z192" s="21"/>
      <c r="AA192" s="21"/>
      <c r="AB192" s="21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</row>
    <row r="193" spans="1:42" x14ac:dyDescent="0.3">
      <c r="A193" s="10" t="s">
        <v>71</v>
      </c>
      <c r="B193" s="10">
        <v>636</v>
      </c>
      <c r="C193" s="12">
        <v>19</v>
      </c>
      <c r="D193" s="10">
        <v>5.1429</v>
      </c>
      <c r="E193" s="10">
        <v>5.0983999999999998</v>
      </c>
      <c r="F193" s="10">
        <f t="shared" si="26"/>
        <v>4.4500000000000206E-2</v>
      </c>
      <c r="G193" s="10">
        <f t="shared" si="27"/>
        <v>0.86527056718972184</v>
      </c>
      <c r="H193" s="1">
        <v>19</v>
      </c>
      <c r="I193" s="1">
        <v>5.0911999999999997</v>
      </c>
      <c r="J193" s="13">
        <f t="shared" si="28"/>
        <v>5.1700000000000301E-2</v>
      </c>
      <c r="K193" s="10">
        <f t="shared" si="29"/>
        <v>4.4500000000000206E-2</v>
      </c>
      <c r="L193" s="10">
        <f t="shared" si="30"/>
        <v>86.073500967117894</v>
      </c>
      <c r="M193" s="10">
        <v>636</v>
      </c>
      <c r="N193" s="7">
        <v>-4154</v>
      </c>
      <c r="O193" s="20"/>
      <c r="P193" s="20"/>
      <c r="Q193" s="20"/>
      <c r="R193" s="20"/>
      <c r="S193" s="20"/>
      <c r="T193" s="20"/>
      <c r="U193" s="20"/>
      <c r="V193" s="20"/>
      <c r="W193" s="20"/>
      <c r="X193" s="21"/>
      <c r="Y193" s="21"/>
      <c r="Z193" s="21"/>
      <c r="AA193" s="21"/>
      <c r="AB193" s="21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</row>
    <row r="194" spans="1:42" x14ac:dyDescent="0.3">
      <c r="A194" s="10" t="s">
        <v>70</v>
      </c>
      <c r="B194" s="10">
        <v>634</v>
      </c>
      <c r="C194" s="10">
        <v>18</v>
      </c>
      <c r="D194" s="10">
        <v>5.234</v>
      </c>
      <c r="E194" s="10">
        <v>5.1388999999999996</v>
      </c>
      <c r="F194" s="10">
        <f t="shared" si="26"/>
        <v>9.5100000000000406E-2</v>
      </c>
      <c r="G194" s="10">
        <f t="shared" si="27"/>
        <v>1.8169659915934353</v>
      </c>
      <c r="H194" s="1">
        <v>18</v>
      </c>
      <c r="I194" s="1">
        <v>5.1235999999999997</v>
      </c>
      <c r="J194" s="13">
        <f t="shared" si="28"/>
        <v>0.11040000000000028</v>
      </c>
      <c r="K194" s="10">
        <f t="shared" si="29"/>
        <v>9.5100000000000406E-2</v>
      </c>
      <c r="L194" s="10">
        <f t="shared" si="30"/>
        <v>86.141304347826235</v>
      </c>
      <c r="M194" s="10">
        <v>634</v>
      </c>
      <c r="N194" s="7">
        <v>-4127</v>
      </c>
      <c r="O194" s="20">
        <v>0</v>
      </c>
      <c r="P194" s="20">
        <v>0</v>
      </c>
      <c r="Q194" s="20">
        <v>46.160614013671875</v>
      </c>
      <c r="R194" s="20">
        <v>3.6772019863128662</v>
      </c>
      <c r="S194" s="20">
        <v>46.160614013671875</v>
      </c>
      <c r="T194" s="20">
        <v>0.52934473752975464</v>
      </c>
      <c r="U194" s="20">
        <v>14.64538795613365</v>
      </c>
      <c r="V194" s="20"/>
      <c r="W194" s="20"/>
      <c r="X194" s="21">
        <v>0.78712199999999999</v>
      </c>
      <c r="Y194" s="21">
        <v>1.377281</v>
      </c>
      <c r="Z194" s="21">
        <v>1.2077281</v>
      </c>
      <c r="AA194" s="21">
        <v>1.647764</v>
      </c>
      <c r="AB194" s="21">
        <v>1.8221029999999998</v>
      </c>
      <c r="AC194" s="22">
        <v>7.6729099999999995E-2</v>
      </c>
      <c r="AD194" s="22">
        <v>42.32</v>
      </c>
      <c r="AE194" s="22">
        <v>29.920099999999998</v>
      </c>
      <c r="AF194" s="22" t="s">
        <v>43</v>
      </c>
      <c r="AG194" s="22"/>
      <c r="AH194" s="22"/>
      <c r="AI194" s="22">
        <f t="shared" si="31"/>
        <v>0.57150428997423186</v>
      </c>
      <c r="AJ194" s="22">
        <f t="shared" si="32"/>
        <v>0.66282098212889173</v>
      </c>
      <c r="AK194" s="22">
        <f t="shared" si="33"/>
        <v>23.747222370652072</v>
      </c>
      <c r="AL194" s="22">
        <f t="shared" si="34"/>
        <v>3.1564778529207032</v>
      </c>
      <c r="AM194" s="22">
        <f t="shared" si="35"/>
        <v>1.4144337752881844</v>
      </c>
      <c r="AN194" s="22">
        <f t="shared" si="36"/>
        <v>0.34421859155586276</v>
      </c>
      <c r="AO194" s="22">
        <f t="shared" si="37"/>
        <v>0.73294968211467171</v>
      </c>
      <c r="AP194" s="22">
        <f t="shared" si="38"/>
        <v>1.5740157254548796E-2</v>
      </c>
    </row>
    <row r="195" spans="1:42" x14ac:dyDescent="0.3">
      <c r="A195" s="10" t="s">
        <v>71</v>
      </c>
      <c r="B195" s="10">
        <v>632</v>
      </c>
      <c r="C195" s="12">
        <v>20</v>
      </c>
      <c r="D195" s="10">
        <v>4.6429999999999998</v>
      </c>
      <c r="E195" s="10">
        <v>4.6033999999999997</v>
      </c>
      <c r="F195" s="10">
        <f t="shared" si="26"/>
        <v>3.960000000000008E-2</v>
      </c>
      <c r="G195" s="10">
        <f t="shared" si="27"/>
        <v>0.85289683394357274</v>
      </c>
      <c r="H195" s="1">
        <v>20</v>
      </c>
      <c r="I195" s="1">
        <v>4.5967000000000002</v>
      </c>
      <c r="J195" s="13">
        <f t="shared" si="28"/>
        <v>4.6299999999999564E-2</v>
      </c>
      <c r="K195" s="10">
        <f t="shared" si="29"/>
        <v>3.960000000000008E-2</v>
      </c>
      <c r="L195" s="10">
        <f t="shared" si="30"/>
        <v>85.529157667387594</v>
      </c>
      <c r="M195" s="10">
        <v>632</v>
      </c>
      <c r="N195" s="7">
        <v>-4101</v>
      </c>
      <c r="O195" s="20">
        <v>0</v>
      </c>
      <c r="P195" s="20">
        <v>0</v>
      </c>
      <c r="Q195" s="20">
        <v>45.789906500000001</v>
      </c>
      <c r="R195" s="20">
        <v>3.6227609123</v>
      </c>
      <c r="S195" s="20">
        <v>45.789906500000001</v>
      </c>
      <c r="T195" s="20">
        <v>0.53090093477599998</v>
      </c>
      <c r="U195" s="20">
        <v>14.746089757664224</v>
      </c>
      <c r="V195" s="20"/>
      <c r="W195" s="20"/>
      <c r="X195" s="21">
        <v>0.72728099999999996</v>
      </c>
      <c r="Y195" s="21">
        <v>1.4122300000000001</v>
      </c>
      <c r="Z195" s="21">
        <v>1.3450454000000001</v>
      </c>
      <c r="AA195" s="21">
        <v>1.5524199999999999</v>
      </c>
      <c r="AB195" s="21">
        <v>2.3443100000000001</v>
      </c>
      <c r="AC195" s="22">
        <v>7.47728E-2</v>
      </c>
      <c r="AD195" s="22">
        <v>38.891199999999998</v>
      </c>
      <c r="AE195" s="22">
        <v>21.321000000000002</v>
      </c>
      <c r="AF195" s="22" t="s">
        <v>43</v>
      </c>
      <c r="AG195" s="22"/>
      <c r="AH195" s="22"/>
      <c r="AI195" s="22">
        <f t="shared" si="31"/>
        <v>0.51498764365577843</v>
      </c>
      <c r="AJ195" s="22">
        <f t="shared" si="32"/>
        <v>0.57374894958431266</v>
      </c>
      <c r="AK195" s="22">
        <f t="shared" si="33"/>
        <v>31.352443669355704</v>
      </c>
      <c r="AL195" s="22">
        <f t="shared" si="34"/>
        <v>2.7448374605050505</v>
      </c>
      <c r="AM195" s="22">
        <f t="shared" si="35"/>
        <v>1.8240795459875239</v>
      </c>
      <c r="AN195" s="22">
        <f t="shared" si="36"/>
        <v>0.4415720234113209</v>
      </c>
      <c r="AO195" s="22">
        <f t="shared" si="37"/>
        <v>0.8664184949949113</v>
      </c>
      <c r="AP195" s="22">
        <f t="shared" si="38"/>
        <v>1.7988431622194167E-2</v>
      </c>
    </row>
    <row r="196" spans="1:42" x14ac:dyDescent="0.3">
      <c r="A196" s="10" t="s">
        <v>71</v>
      </c>
      <c r="B196" s="10">
        <v>628</v>
      </c>
      <c r="C196" s="12">
        <v>21</v>
      </c>
      <c r="D196" s="10">
        <v>5.3003</v>
      </c>
      <c r="E196" s="10">
        <v>5.2415000000000003</v>
      </c>
      <c r="F196" s="10">
        <f t="shared" si="26"/>
        <v>5.8799999999999741E-2</v>
      </c>
      <c r="G196" s="10">
        <f t="shared" si="27"/>
        <v>1.1093711676697497</v>
      </c>
      <c r="H196" s="1">
        <v>21</v>
      </c>
      <c r="I196" s="1">
        <v>5.2305000000000001</v>
      </c>
      <c r="J196" s="13">
        <f t="shared" si="28"/>
        <v>6.9799999999999862E-2</v>
      </c>
      <c r="K196" s="10">
        <f t="shared" si="29"/>
        <v>5.8799999999999741E-2</v>
      </c>
      <c r="L196" s="10">
        <f t="shared" si="30"/>
        <v>84.240687679082896</v>
      </c>
      <c r="M196" s="10">
        <v>628</v>
      </c>
      <c r="N196" s="7">
        <v>-4046</v>
      </c>
      <c r="O196" s="20"/>
      <c r="P196" s="20"/>
      <c r="Q196" s="20"/>
      <c r="R196" s="20"/>
      <c r="S196" s="20"/>
      <c r="T196" s="20"/>
      <c r="U196" s="20"/>
      <c r="V196" s="20"/>
      <c r="W196" s="20"/>
      <c r="X196" s="21"/>
      <c r="Y196" s="21"/>
      <c r="Z196" s="21"/>
      <c r="AA196" s="21"/>
      <c r="AB196" s="21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</row>
    <row r="197" spans="1:42" x14ac:dyDescent="0.3">
      <c r="A197" s="10" t="s">
        <v>71</v>
      </c>
      <c r="B197" s="10">
        <v>624</v>
      </c>
      <c r="C197" s="12">
        <v>22</v>
      </c>
      <c r="D197" s="10">
        <v>5.4977</v>
      </c>
      <c r="E197" s="10">
        <v>5.4558999999999997</v>
      </c>
      <c r="F197" s="10">
        <f t="shared" si="26"/>
        <v>4.1800000000000281E-2</v>
      </c>
      <c r="G197" s="10">
        <f t="shared" si="27"/>
        <v>0.76031795114321044</v>
      </c>
      <c r="H197" s="5">
        <v>22</v>
      </c>
      <c r="I197" s="5">
        <v>5.4474</v>
      </c>
      <c r="J197" s="13">
        <f t="shared" si="28"/>
        <v>5.0300000000000011E-2</v>
      </c>
      <c r="K197" s="10">
        <f t="shared" si="29"/>
        <v>4.1800000000000281E-2</v>
      </c>
      <c r="L197" s="10">
        <f t="shared" si="30"/>
        <v>83.101391650099941</v>
      </c>
      <c r="M197" s="10">
        <v>624</v>
      </c>
      <c r="N197" s="7">
        <v>-3991</v>
      </c>
      <c r="O197" s="20">
        <v>0</v>
      </c>
      <c r="P197" s="20">
        <v>0</v>
      </c>
      <c r="Q197" s="20">
        <v>44.659858703613281</v>
      </c>
      <c r="R197" s="20">
        <v>3.5443160533905029</v>
      </c>
      <c r="S197" s="20">
        <v>44.659858703613281</v>
      </c>
      <c r="T197" s="20">
        <v>0.5365833044052124</v>
      </c>
      <c r="U197" s="20">
        <v>14.700485990155078</v>
      </c>
      <c r="V197" s="20"/>
      <c r="W197" s="20"/>
      <c r="X197" s="23">
        <v>0.78918200000000005</v>
      </c>
      <c r="Y197" s="23">
        <v>1.2787120000000001</v>
      </c>
      <c r="Z197" s="21">
        <v>1.2882910000000001</v>
      </c>
      <c r="AA197" s="21">
        <v>1.754184</v>
      </c>
      <c r="AB197" s="21">
        <v>1.877281</v>
      </c>
      <c r="AC197" s="22">
        <v>7.4902920000000012E-2</v>
      </c>
      <c r="AD197" s="22">
        <v>34.432099999999998</v>
      </c>
      <c r="AE197" s="22">
        <v>25.6251</v>
      </c>
      <c r="AF197" s="22" t="s">
        <v>43</v>
      </c>
      <c r="AG197" s="22"/>
      <c r="AH197" s="22"/>
      <c r="AI197" s="22">
        <f t="shared" si="31"/>
        <v>0.61716946427342512</v>
      </c>
      <c r="AJ197" s="22">
        <f t="shared" si="32"/>
        <v>0.68625368285301991</v>
      </c>
      <c r="AK197" s="22">
        <f t="shared" si="33"/>
        <v>25.062854692447232</v>
      </c>
      <c r="AL197" s="22">
        <f t="shared" si="34"/>
        <v>2.9667815734178067</v>
      </c>
      <c r="AM197" s="22">
        <f t="shared" si="35"/>
        <v>1.3436864636625807</v>
      </c>
      <c r="AN197" s="22">
        <f t="shared" si="36"/>
        <v>0.34985825771841961</v>
      </c>
      <c r="AO197" s="22">
        <f t="shared" si="37"/>
        <v>0.73441041532701246</v>
      </c>
      <c r="AP197" s="22">
        <f t="shared" si="38"/>
        <v>1.7199476335502006E-2</v>
      </c>
    </row>
    <row r="198" spans="1:42" x14ac:dyDescent="0.3">
      <c r="A198" s="10" t="s">
        <v>71</v>
      </c>
      <c r="B198" s="10">
        <v>620</v>
      </c>
      <c r="C198" s="12">
        <v>23</v>
      </c>
      <c r="D198" s="10">
        <v>5.0877999999999997</v>
      </c>
      <c r="E198" s="10">
        <v>5.0145999999999997</v>
      </c>
      <c r="F198" s="10">
        <f t="shared" ref="F198:F261" si="39">D198-E198</f>
        <v>7.3199999999999932E-2</v>
      </c>
      <c r="G198" s="10">
        <f t="shared" ref="G198:G261" si="40">F198*100/D198</f>
        <v>1.4387357993631813</v>
      </c>
      <c r="H198" s="1">
        <v>23</v>
      </c>
      <c r="I198" s="1">
        <v>4.9996</v>
      </c>
      <c r="J198" s="13">
        <f t="shared" ref="J198:J261" si="41">D198-I198</f>
        <v>8.8199999999999612E-2</v>
      </c>
      <c r="K198" s="10">
        <f t="shared" ref="K198:K261" si="42">D198-E198</f>
        <v>7.3199999999999932E-2</v>
      </c>
      <c r="L198" s="10">
        <f t="shared" ref="L198:L261" si="43">K198/J198*100</f>
        <v>82.99319727891185</v>
      </c>
      <c r="M198" s="10">
        <v>620</v>
      </c>
      <c r="N198" s="7">
        <v>-3935</v>
      </c>
      <c r="O198" s="20"/>
      <c r="P198" s="20"/>
      <c r="Q198" s="20"/>
      <c r="R198" s="20"/>
      <c r="S198" s="20"/>
      <c r="T198" s="20"/>
      <c r="U198" s="20"/>
      <c r="V198" s="20"/>
      <c r="W198" s="20"/>
      <c r="X198" s="21"/>
      <c r="Y198" s="21"/>
      <c r="Z198" s="21"/>
      <c r="AA198" s="21"/>
      <c r="AB198" s="21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</row>
    <row r="199" spans="1:42" x14ac:dyDescent="0.3">
      <c r="A199" s="10" t="s">
        <v>71</v>
      </c>
      <c r="B199" s="10">
        <v>616</v>
      </c>
      <c r="C199" s="12">
        <v>24</v>
      </c>
      <c r="D199" s="10">
        <v>5.3616999999999999</v>
      </c>
      <c r="E199" s="10">
        <v>5.3015999999999996</v>
      </c>
      <c r="F199" s="10">
        <f t="shared" si="39"/>
        <v>6.0100000000000264E-2</v>
      </c>
      <c r="G199" s="10">
        <f t="shared" si="40"/>
        <v>1.1209131432195063</v>
      </c>
      <c r="H199" s="1">
        <v>24</v>
      </c>
      <c r="I199" s="1">
        <v>5.2891000000000004</v>
      </c>
      <c r="J199" s="13">
        <f t="shared" si="41"/>
        <v>7.2599999999999554E-2</v>
      </c>
      <c r="K199" s="10">
        <f t="shared" si="42"/>
        <v>6.0100000000000264E-2</v>
      </c>
      <c r="L199" s="10">
        <f t="shared" si="43"/>
        <v>82.782369146006388</v>
      </c>
      <c r="M199" s="10">
        <v>616</v>
      </c>
      <c r="N199" s="7">
        <v>-3880</v>
      </c>
      <c r="O199" s="20">
        <v>0</v>
      </c>
      <c r="P199" s="20">
        <v>0</v>
      </c>
      <c r="Q199" s="20">
        <v>44.012781771999997</v>
      </c>
      <c r="R199" s="20">
        <v>3.4766788702999998</v>
      </c>
      <c r="S199" s="20">
        <v>44.012781771999997</v>
      </c>
      <c r="T199" s="20">
        <v>0.50780029384310998</v>
      </c>
      <c r="U199" s="20">
        <v>14.769338013733739</v>
      </c>
      <c r="V199" s="20"/>
      <c r="W199" s="20"/>
      <c r="X199" s="21">
        <v>0.798821</v>
      </c>
      <c r="Y199" s="21">
        <v>1.222091</v>
      </c>
      <c r="Z199" s="21">
        <v>1.2099199999999999</v>
      </c>
      <c r="AA199" s="21">
        <v>1.668644</v>
      </c>
      <c r="AB199" s="21">
        <v>1.7277809999999998</v>
      </c>
      <c r="AC199" s="22">
        <v>7.2881899999999999E-2</v>
      </c>
      <c r="AD199" s="22">
        <v>41.981999999999999</v>
      </c>
      <c r="AE199" s="22">
        <v>27.728100000000001</v>
      </c>
      <c r="AF199" s="22" t="s">
        <v>43</v>
      </c>
      <c r="AG199" s="22"/>
      <c r="AH199" s="22"/>
      <c r="AI199" s="22">
        <f t="shared" ref="AI199:AI261" si="44">X199/Y199</f>
        <v>0.65365099652971836</v>
      </c>
      <c r="AJ199" s="22">
        <f t="shared" ref="AJ199:AJ261" si="45">Z199/AB199</f>
        <v>0.70027393518044245</v>
      </c>
      <c r="AK199" s="22">
        <f t="shared" ref="AK199:AK261" si="46">AB199/AC199</f>
        <v>23.706585585721555</v>
      </c>
      <c r="AL199" s="22">
        <f t="shared" ref="AL199:AL261" si="47">(X199+Y199+AA199)/Z199</f>
        <v>3.0494214493520237</v>
      </c>
      <c r="AM199" s="22">
        <f t="shared" ref="AM199:AM261" si="48">AD199/AE199</f>
        <v>1.5140597444469688</v>
      </c>
      <c r="AN199" s="22">
        <f t="shared" ref="AN199:AN261" si="49">(AB199/10)/T199</f>
        <v>0.34024812922495379</v>
      </c>
      <c r="AO199" s="22">
        <f t="shared" ref="AO199:AO261" si="50">Z199/AA199</f>
        <v>0.72509175114643976</v>
      </c>
      <c r="AP199" s="22">
        <f t="shared" ref="AP199:AP215" si="51">Z199/AC199/1000</f>
        <v>1.6601103977805187E-2</v>
      </c>
    </row>
    <row r="200" spans="1:42" x14ac:dyDescent="0.3">
      <c r="A200" s="10" t="s">
        <v>71</v>
      </c>
      <c r="B200" s="10">
        <v>612</v>
      </c>
      <c r="C200" s="12">
        <v>25</v>
      </c>
      <c r="D200" s="10">
        <v>5.2373000000000003</v>
      </c>
      <c r="E200" s="10">
        <v>5.2034000000000002</v>
      </c>
      <c r="F200" s="10">
        <f t="shared" si="39"/>
        <v>3.3900000000000041E-2</v>
      </c>
      <c r="G200" s="10">
        <f t="shared" si="40"/>
        <v>0.64728008706776463</v>
      </c>
      <c r="H200" s="1">
        <v>25</v>
      </c>
      <c r="I200" s="1">
        <v>5.1963999999999997</v>
      </c>
      <c r="J200" s="13">
        <f t="shared" si="41"/>
        <v>4.0900000000000603E-2</v>
      </c>
      <c r="K200" s="10">
        <f t="shared" si="42"/>
        <v>3.3900000000000041E-2</v>
      </c>
      <c r="L200" s="10">
        <f t="shared" si="43"/>
        <v>82.885085574571008</v>
      </c>
      <c r="M200" s="10">
        <v>612</v>
      </c>
      <c r="N200" s="7">
        <v>-3824</v>
      </c>
      <c r="O200" s="20"/>
      <c r="P200" s="20"/>
      <c r="Q200" s="20"/>
      <c r="R200" s="20"/>
      <c r="S200" s="20"/>
      <c r="T200" s="20"/>
      <c r="U200" s="20"/>
      <c r="V200" s="20"/>
      <c r="W200" s="20"/>
      <c r="X200" s="21"/>
      <c r="Y200" s="21"/>
      <c r="Z200" s="21"/>
      <c r="AA200" s="21"/>
      <c r="AB200" s="21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</row>
    <row r="201" spans="1:42" x14ac:dyDescent="0.3">
      <c r="A201" s="10" t="s">
        <v>71</v>
      </c>
      <c r="B201" s="10">
        <v>608</v>
      </c>
      <c r="C201" s="12">
        <v>31</v>
      </c>
      <c r="D201" s="10">
        <v>4.8555999999999999</v>
      </c>
      <c r="E201" s="10">
        <v>4.8010999999999999</v>
      </c>
      <c r="F201" s="10">
        <f t="shared" si="39"/>
        <v>5.4499999999999993E-2</v>
      </c>
      <c r="G201" s="10">
        <f t="shared" si="40"/>
        <v>1.1224153554658538</v>
      </c>
      <c r="H201" s="1">
        <v>31</v>
      </c>
      <c r="I201" s="1">
        <v>4.7897999999999996</v>
      </c>
      <c r="J201" s="13">
        <f t="shared" si="41"/>
        <v>6.5800000000000303E-2</v>
      </c>
      <c r="K201" s="10">
        <f t="shared" si="42"/>
        <v>5.4499999999999993E-2</v>
      </c>
      <c r="L201" s="10">
        <f t="shared" si="43"/>
        <v>82.826747720364352</v>
      </c>
      <c r="M201" s="10">
        <v>608</v>
      </c>
      <c r="N201" s="7">
        <v>-3770</v>
      </c>
      <c r="O201" s="20">
        <v>0</v>
      </c>
      <c r="P201" s="20">
        <v>0</v>
      </c>
      <c r="Q201" s="20">
        <v>43.923873901367188</v>
      </c>
      <c r="R201" s="20">
        <v>3.8464694023132324</v>
      </c>
      <c r="S201" s="20">
        <v>43.923873901367188</v>
      </c>
      <c r="T201" s="20">
        <v>0.46938592195510864</v>
      </c>
      <c r="U201" s="20">
        <v>13.322482045685078</v>
      </c>
      <c r="V201" s="20"/>
      <c r="W201" s="20"/>
      <c r="X201" s="21">
        <v>0.73321199999999997</v>
      </c>
      <c r="Y201" s="21">
        <v>1.3778820000000001</v>
      </c>
      <c r="Z201" s="21">
        <v>1.5882910000000001</v>
      </c>
      <c r="AA201" s="21">
        <v>1.46462</v>
      </c>
      <c r="AB201" s="21">
        <v>2.2332010000000002</v>
      </c>
      <c r="AC201" s="22">
        <v>7.8928100000000001E-2</v>
      </c>
      <c r="AD201" s="22">
        <v>38.928100000000001</v>
      </c>
      <c r="AE201" s="22">
        <v>21.201550000000001</v>
      </c>
      <c r="AF201" s="22" t="s">
        <v>43</v>
      </c>
      <c r="AG201" s="22"/>
      <c r="AH201" s="22"/>
      <c r="AI201" s="22">
        <f t="shared" si="44"/>
        <v>0.5321297469594638</v>
      </c>
      <c r="AJ201" s="22">
        <f t="shared" si="45"/>
        <v>0.71121721690076256</v>
      </c>
      <c r="AK201" s="22">
        <f t="shared" si="46"/>
        <v>28.294118317810771</v>
      </c>
      <c r="AL201" s="22">
        <f t="shared" si="47"/>
        <v>2.2512965193405994</v>
      </c>
      <c r="AM201" s="22">
        <f t="shared" si="48"/>
        <v>1.8360968891425391</v>
      </c>
      <c r="AN201" s="22">
        <f t="shared" si="49"/>
        <v>0.47577076677079805</v>
      </c>
      <c r="AO201" s="22">
        <f t="shared" si="50"/>
        <v>1.0844389671040953</v>
      </c>
      <c r="AP201" s="22">
        <f t="shared" si="51"/>
        <v>2.0123264084654265E-2</v>
      </c>
    </row>
    <row r="202" spans="1:42" x14ac:dyDescent="0.3">
      <c r="A202" s="10" t="s">
        <v>71</v>
      </c>
      <c r="B202" s="10">
        <v>604</v>
      </c>
      <c r="C202" s="12">
        <v>33</v>
      </c>
      <c r="D202" s="10">
        <v>4.6768000000000001</v>
      </c>
      <c r="E202" s="10">
        <v>4.6303999999999998</v>
      </c>
      <c r="F202" s="10">
        <f t="shared" si="39"/>
        <v>4.6400000000000219E-2</v>
      </c>
      <c r="G202" s="10">
        <f t="shared" si="40"/>
        <v>0.99213137187821199</v>
      </c>
      <c r="H202" s="1">
        <v>33</v>
      </c>
      <c r="I202" s="1">
        <v>4.6201999999999996</v>
      </c>
      <c r="J202" s="13">
        <f t="shared" si="41"/>
        <v>5.6600000000000428E-2</v>
      </c>
      <c r="K202" s="10">
        <f t="shared" si="42"/>
        <v>4.6400000000000219E-2</v>
      </c>
      <c r="L202" s="10">
        <f t="shared" si="43"/>
        <v>81.978798586572211</v>
      </c>
      <c r="M202" s="10">
        <v>604</v>
      </c>
      <c r="N202" s="7">
        <v>-3716</v>
      </c>
      <c r="O202" s="20"/>
      <c r="P202" s="20"/>
      <c r="Q202" s="20"/>
      <c r="R202" s="20"/>
      <c r="S202" s="20"/>
      <c r="T202" s="20"/>
      <c r="U202" s="20"/>
      <c r="V202" s="20"/>
      <c r="W202" s="20"/>
      <c r="X202" s="21"/>
      <c r="Y202" s="21"/>
      <c r="Z202" s="21"/>
      <c r="AA202" s="21"/>
      <c r="AB202" s="21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</row>
    <row r="203" spans="1:42" x14ac:dyDescent="0.3">
      <c r="A203" s="10" t="s">
        <v>71</v>
      </c>
      <c r="B203" s="10">
        <v>600</v>
      </c>
      <c r="C203" s="12">
        <v>34</v>
      </c>
      <c r="D203" s="10">
        <v>5.2152000000000003</v>
      </c>
      <c r="E203" s="10">
        <v>5.1569000000000003</v>
      </c>
      <c r="F203" s="10">
        <f t="shared" si="39"/>
        <v>5.8300000000000018E-2</v>
      </c>
      <c r="G203" s="10">
        <f t="shared" si="40"/>
        <v>1.1178861788617889</v>
      </c>
      <c r="H203" s="1">
        <v>34</v>
      </c>
      <c r="I203" s="1">
        <v>5.1464999999999996</v>
      </c>
      <c r="J203" s="13">
        <f t="shared" si="41"/>
        <v>6.8700000000000649E-2</v>
      </c>
      <c r="K203" s="10">
        <f t="shared" si="42"/>
        <v>5.8300000000000018E-2</v>
      </c>
      <c r="L203" s="10">
        <f t="shared" si="43"/>
        <v>84.861717612808548</v>
      </c>
      <c r="M203" s="10">
        <v>600</v>
      </c>
      <c r="N203" s="7">
        <v>-3661</v>
      </c>
      <c r="O203" s="20">
        <v>0</v>
      </c>
      <c r="P203" s="20">
        <v>0</v>
      </c>
      <c r="Q203" s="20">
        <v>43.793632507324219</v>
      </c>
      <c r="R203" s="20">
        <v>4.0146150588989258</v>
      </c>
      <c r="S203" s="20">
        <v>43.793632507324219</v>
      </c>
      <c r="T203" s="20">
        <v>0.43757364153862</v>
      </c>
      <c r="U203" s="20">
        <v>12.726642656633162</v>
      </c>
      <c r="V203" s="20"/>
      <c r="W203" s="20"/>
      <c r="X203" s="21">
        <v>0.756212</v>
      </c>
      <c r="Y203" s="21">
        <v>1.222891</v>
      </c>
      <c r="Z203" s="21">
        <v>1.7882100000000001</v>
      </c>
      <c r="AA203" s="21">
        <v>1.576384</v>
      </c>
      <c r="AB203" s="21">
        <v>2.183122</v>
      </c>
      <c r="AC203" s="22">
        <v>8.288290999999999E-2</v>
      </c>
      <c r="AD203" s="22">
        <v>34.8872</v>
      </c>
      <c r="AE203" s="22">
        <v>13.392799999999999</v>
      </c>
      <c r="AF203" s="22" t="s">
        <v>43</v>
      </c>
      <c r="AG203" s="22"/>
      <c r="AH203" s="22"/>
      <c r="AI203" s="22">
        <f t="shared" si="44"/>
        <v>0.61838054250133501</v>
      </c>
      <c r="AJ203" s="22">
        <f t="shared" si="45"/>
        <v>0.81910676544874728</v>
      </c>
      <c r="AK203" s="22">
        <f t="shared" si="46"/>
        <v>26.339832904032935</v>
      </c>
      <c r="AL203" s="22">
        <f t="shared" si="47"/>
        <v>1.9882938804726513</v>
      </c>
      <c r="AM203" s="22">
        <f t="shared" si="48"/>
        <v>2.6049220476674035</v>
      </c>
      <c r="AN203" s="22">
        <f t="shared" si="49"/>
        <v>0.49891533510190172</v>
      </c>
      <c r="AO203" s="22">
        <f t="shared" si="50"/>
        <v>1.1343746193820796</v>
      </c>
      <c r="AP203" s="22">
        <f t="shared" si="51"/>
        <v>2.1575135332482901E-2</v>
      </c>
    </row>
    <row r="204" spans="1:42" x14ac:dyDescent="0.3">
      <c r="A204" s="10" t="s">
        <v>71</v>
      </c>
      <c r="B204" s="10">
        <v>596</v>
      </c>
      <c r="C204" s="12">
        <v>35</v>
      </c>
      <c r="D204" s="10">
        <v>4.6936999999999998</v>
      </c>
      <c r="E204" s="10">
        <v>4.6414999999999997</v>
      </c>
      <c r="F204" s="10">
        <f t="shared" si="39"/>
        <v>5.2200000000000024E-2</v>
      </c>
      <c r="G204" s="10">
        <f t="shared" si="40"/>
        <v>1.1121290240109087</v>
      </c>
      <c r="H204" s="1">
        <v>35</v>
      </c>
      <c r="I204" s="1">
        <v>4.6322999999999999</v>
      </c>
      <c r="J204" s="13">
        <f t="shared" si="41"/>
        <v>6.1399999999999899E-2</v>
      </c>
      <c r="K204" s="10">
        <f t="shared" si="42"/>
        <v>5.2200000000000024E-2</v>
      </c>
      <c r="L204" s="10">
        <f t="shared" si="43"/>
        <v>85.016286644951322</v>
      </c>
      <c r="M204" s="10">
        <v>596</v>
      </c>
      <c r="N204" s="7">
        <v>-3606</v>
      </c>
      <c r="O204" s="20"/>
      <c r="P204" s="20"/>
      <c r="Q204" s="20"/>
      <c r="R204" s="20"/>
      <c r="S204" s="20"/>
      <c r="T204" s="20"/>
      <c r="U204" s="20"/>
      <c r="V204" s="20"/>
      <c r="W204" s="20"/>
      <c r="X204" s="21"/>
      <c r="Y204" s="21"/>
      <c r="Z204" s="21"/>
      <c r="AA204" s="21"/>
      <c r="AB204" s="21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</row>
    <row r="205" spans="1:42" x14ac:dyDescent="0.3">
      <c r="A205" s="10" t="s">
        <v>71</v>
      </c>
      <c r="B205" s="10">
        <v>592</v>
      </c>
      <c r="C205" s="12">
        <v>36</v>
      </c>
      <c r="D205" s="10">
        <v>5.4848999999999997</v>
      </c>
      <c r="E205" s="10">
        <v>5.4486999999999997</v>
      </c>
      <c r="F205" s="10">
        <f t="shared" si="39"/>
        <v>3.620000000000001E-2</v>
      </c>
      <c r="G205" s="10">
        <f t="shared" si="40"/>
        <v>0.65999380116319373</v>
      </c>
      <c r="H205" s="1">
        <v>36</v>
      </c>
      <c r="I205" s="1">
        <v>5.4439000000000002</v>
      </c>
      <c r="J205" s="13">
        <f t="shared" si="41"/>
        <v>4.0999999999999481E-2</v>
      </c>
      <c r="K205" s="10">
        <f t="shared" si="42"/>
        <v>3.620000000000001E-2</v>
      </c>
      <c r="L205" s="10">
        <f t="shared" si="43"/>
        <v>88.292682926830409</v>
      </c>
      <c r="M205" s="10">
        <v>592</v>
      </c>
      <c r="N205" s="7">
        <v>-3548</v>
      </c>
      <c r="O205" s="20">
        <v>0</v>
      </c>
      <c r="P205" s="20">
        <v>0</v>
      </c>
      <c r="Q205" s="20">
        <v>43.8799827112</v>
      </c>
      <c r="R205" s="20">
        <v>4.0987890092325996</v>
      </c>
      <c r="S205" s="20">
        <v>43.8799827112</v>
      </c>
      <c r="T205" s="20">
        <v>0.412212776</v>
      </c>
      <c r="U205" s="20">
        <v>12.489862993131085</v>
      </c>
      <c r="V205" s="20"/>
      <c r="W205" s="20"/>
      <c r="X205" s="21">
        <v>0.77762100000000001</v>
      </c>
      <c r="Y205" s="21">
        <v>1.2312000000000001</v>
      </c>
      <c r="Z205" s="21">
        <v>1.9772810000000001</v>
      </c>
      <c r="AA205" s="21">
        <v>1.64462</v>
      </c>
      <c r="AB205" s="21">
        <v>2.84483</v>
      </c>
      <c r="AC205" s="22">
        <v>7.882900000000001E-2</v>
      </c>
      <c r="AD205" s="22">
        <v>27.889099999999999</v>
      </c>
      <c r="AE205" s="22">
        <v>17.828099999999999</v>
      </c>
      <c r="AF205" s="22" t="s">
        <v>43</v>
      </c>
      <c r="AG205" s="22"/>
      <c r="AH205" s="22"/>
      <c r="AI205" s="22">
        <f t="shared" si="44"/>
        <v>0.63159600389863546</v>
      </c>
      <c r="AJ205" s="22">
        <f t="shared" si="45"/>
        <v>0.69504364056903223</v>
      </c>
      <c r="AK205" s="22">
        <f t="shared" si="46"/>
        <v>36.088622207563205</v>
      </c>
      <c r="AL205" s="22">
        <f t="shared" si="47"/>
        <v>1.8477095567094408</v>
      </c>
      <c r="AM205" s="22">
        <f t="shared" si="48"/>
        <v>1.5643338325452516</v>
      </c>
      <c r="AN205" s="22">
        <f t="shared" si="49"/>
        <v>0.69013629989964209</v>
      </c>
      <c r="AO205" s="22">
        <f t="shared" si="50"/>
        <v>1.2022722574211673</v>
      </c>
      <c r="AP205" s="22">
        <f t="shared" si="51"/>
        <v>2.5083167362265155E-2</v>
      </c>
    </row>
    <row r="206" spans="1:42" x14ac:dyDescent="0.3">
      <c r="A206" s="10" t="s">
        <v>71</v>
      </c>
      <c r="B206" s="10">
        <v>588</v>
      </c>
      <c r="C206" s="12">
        <v>37</v>
      </c>
      <c r="D206" s="10">
        <v>4.4950000000000001</v>
      </c>
      <c r="E206" s="10">
        <v>4.4372999999999996</v>
      </c>
      <c r="F206" s="10">
        <f t="shared" si="39"/>
        <v>5.7700000000000529E-2</v>
      </c>
      <c r="G206" s="10">
        <f t="shared" si="40"/>
        <v>1.2836484983314911</v>
      </c>
      <c r="H206" s="1">
        <v>37</v>
      </c>
      <c r="I206" s="1">
        <v>4.43</v>
      </c>
      <c r="J206" s="13">
        <f t="shared" si="41"/>
        <v>6.5000000000000391E-2</v>
      </c>
      <c r="K206" s="10">
        <f t="shared" si="42"/>
        <v>5.7700000000000529E-2</v>
      </c>
      <c r="L206" s="10">
        <f t="shared" si="43"/>
        <v>88.769230769231044</v>
      </c>
      <c r="M206" s="10">
        <v>588</v>
      </c>
      <c r="N206" s="7">
        <v>-3493</v>
      </c>
      <c r="O206" s="20"/>
      <c r="P206" s="20"/>
      <c r="Q206" s="20"/>
      <c r="R206" s="20"/>
      <c r="S206" s="20"/>
      <c r="T206" s="20"/>
      <c r="U206" s="20"/>
      <c r="V206" s="20"/>
      <c r="W206" s="20"/>
      <c r="X206" s="23"/>
      <c r="Y206" s="23"/>
      <c r="Z206" s="21"/>
      <c r="AA206" s="21"/>
      <c r="AB206" s="21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</row>
    <row r="207" spans="1:42" x14ac:dyDescent="0.3">
      <c r="A207" s="10" t="s">
        <v>71</v>
      </c>
      <c r="B207" s="10">
        <v>584</v>
      </c>
      <c r="C207" s="12">
        <v>38</v>
      </c>
      <c r="D207" s="10">
        <v>5.3281999999999998</v>
      </c>
      <c r="E207" s="10">
        <v>5.2892999999999999</v>
      </c>
      <c r="F207" s="10">
        <f t="shared" si="39"/>
        <v>3.8899999999999935E-2</v>
      </c>
      <c r="G207" s="10">
        <f t="shared" si="40"/>
        <v>0.73007769978604287</v>
      </c>
      <c r="H207" s="1">
        <v>38</v>
      </c>
      <c r="I207" s="1">
        <v>5.2854000000000001</v>
      </c>
      <c r="J207" s="13">
        <f t="shared" si="41"/>
        <v>4.2799999999999727E-2</v>
      </c>
      <c r="K207" s="10">
        <f t="shared" si="42"/>
        <v>3.8899999999999935E-2</v>
      </c>
      <c r="L207" s="10">
        <f t="shared" si="43"/>
        <v>90.88785046729015</v>
      </c>
      <c r="M207" s="10">
        <v>584</v>
      </c>
      <c r="N207" s="7">
        <v>-3438</v>
      </c>
      <c r="O207" s="20">
        <v>0</v>
      </c>
      <c r="P207" s="20">
        <v>0</v>
      </c>
      <c r="Q207" s="20">
        <v>43.998802185058594</v>
      </c>
      <c r="R207" s="20">
        <v>4.1742730140686035</v>
      </c>
      <c r="S207" s="20">
        <v>43.998802185058594</v>
      </c>
      <c r="T207" s="20">
        <v>0.4074949324131012</v>
      </c>
      <c r="U207" s="20">
        <v>12.297215756986596</v>
      </c>
      <c r="V207" s="20"/>
      <c r="W207" s="20"/>
      <c r="X207" s="21">
        <v>0.72333999999999998</v>
      </c>
      <c r="Y207" s="21">
        <v>1.45441</v>
      </c>
      <c r="Z207" s="21">
        <v>2.7882910000000001</v>
      </c>
      <c r="AA207" s="21">
        <v>1.45662</v>
      </c>
      <c r="AB207" s="21">
        <v>2.3445399999999998</v>
      </c>
      <c r="AC207" s="22">
        <v>7.2238290000000011E-2</v>
      </c>
      <c r="AD207" s="22">
        <v>32.212000000000003</v>
      </c>
      <c r="AE207" s="22">
        <v>14.5564</v>
      </c>
      <c r="AF207" s="22" t="s">
        <v>43</v>
      </c>
      <c r="AG207" s="22"/>
      <c r="AH207" s="22"/>
      <c r="AI207" s="22">
        <f t="shared" si="44"/>
        <v>0.49734256502636809</v>
      </c>
      <c r="AJ207" s="22">
        <f t="shared" si="45"/>
        <v>1.1892699634043353</v>
      </c>
      <c r="AK207" s="22">
        <f t="shared" si="46"/>
        <v>32.455640907335976</v>
      </c>
      <c r="AL207" s="22">
        <f t="shared" si="47"/>
        <v>1.3034399924541591</v>
      </c>
      <c r="AM207" s="22">
        <f t="shared" si="48"/>
        <v>2.212909785386497</v>
      </c>
      <c r="AN207" s="22">
        <f t="shared" si="49"/>
        <v>0.57535439425371904</v>
      </c>
      <c r="AO207" s="22">
        <f t="shared" si="50"/>
        <v>1.9142199063585561</v>
      </c>
      <c r="AP207" s="22">
        <f t="shared" si="51"/>
        <v>3.8598518874131703E-2</v>
      </c>
    </row>
    <row r="208" spans="1:42" x14ac:dyDescent="0.3">
      <c r="A208" s="10" t="s">
        <v>71</v>
      </c>
      <c r="B208" s="10" t="s">
        <v>72</v>
      </c>
      <c r="C208" s="12">
        <v>39</v>
      </c>
      <c r="D208" s="10">
        <v>5.2018000000000004</v>
      </c>
      <c r="E208" s="10">
        <v>5.1596000000000002</v>
      </c>
      <c r="F208" s="10">
        <f t="shared" si="39"/>
        <v>4.2200000000000237E-2</v>
      </c>
      <c r="G208" s="10">
        <f t="shared" si="40"/>
        <v>0.81125764158560942</v>
      </c>
      <c r="H208" s="1">
        <v>39</v>
      </c>
      <c r="I208" s="1">
        <v>5.1540999999999997</v>
      </c>
      <c r="J208" s="13">
        <f t="shared" si="41"/>
        <v>4.7700000000000742E-2</v>
      </c>
      <c r="K208" s="10">
        <f t="shared" si="42"/>
        <v>4.2200000000000237E-2</v>
      </c>
      <c r="L208" s="10">
        <f t="shared" si="43"/>
        <v>88.469601677147963</v>
      </c>
      <c r="M208" s="10">
        <v>580</v>
      </c>
      <c r="N208" s="7">
        <v>-3383</v>
      </c>
      <c r="O208" s="20"/>
      <c r="P208" s="20"/>
      <c r="Q208" s="20"/>
      <c r="R208" s="20"/>
      <c r="S208" s="20"/>
      <c r="T208" s="20"/>
      <c r="U208" s="20"/>
      <c r="V208" s="20"/>
      <c r="W208" s="20"/>
      <c r="X208" s="21"/>
      <c r="Y208" s="21"/>
      <c r="Z208" s="21"/>
      <c r="AA208" s="21"/>
      <c r="AB208" s="21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</row>
    <row r="209" spans="1:42" x14ac:dyDescent="0.3">
      <c r="A209" s="10" t="s">
        <v>71</v>
      </c>
      <c r="B209" s="10" t="s">
        <v>73</v>
      </c>
      <c r="C209" s="12">
        <v>40</v>
      </c>
      <c r="D209" s="10">
        <v>4.7145000000000001</v>
      </c>
      <c r="E209" s="10">
        <v>4.6921999999999997</v>
      </c>
      <c r="F209" s="10">
        <f t="shared" si="39"/>
        <v>2.2300000000000431E-2</v>
      </c>
      <c r="G209" s="10">
        <f t="shared" si="40"/>
        <v>0.47300880263019257</v>
      </c>
      <c r="H209" s="1">
        <v>40</v>
      </c>
      <c r="I209" s="1">
        <v>4.6863000000000001</v>
      </c>
      <c r="J209" s="13">
        <f t="shared" si="41"/>
        <v>2.8200000000000003E-2</v>
      </c>
      <c r="K209" s="10">
        <f t="shared" si="42"/>
        <v>2.2300000000000431E-2</v>
      </c>
      <c r="L209" s="10">
        <f t="shared" si="43"/>
        <v>79.078014184398683</v>
      </c>
      <c r="M209" s="10">
        <v>576</v>
      </c>
      <c r="N209" s="7">
        <v>-3328</v>
      </c>
      <c r="O209" s="20">
        <v>0</v>
      </c>
      <c r="P209" s="20">
        <v>0</v>
      </c>
      <c r="Q209" s="20">
        <v>37.807771819999999</v>
      </c>
      <c r="R209" s="20">
        <v>3.6226761120000002</v>
      </c>
      <c r="S209" s="20">
        <v>37.807771819999999</v>
      </c>
      <c r="T209" s="20">
        <v>0.4768809927089</v>
      </c>
      <c r="U209" s="20">
        <v>12.175824103408926</v>
      </c>
      <c r="V209" s="20"/>
      <c r="W209" s="20"/>
      <c r="X209" s="23">
        <v>0.67281000000000002</v>
      </c>
      <c r="Y209" s="23">
        <v>1.78772</v>
      </c>
      <c r="Z209" s="21">
        <v>2.8998119999999998</v>
      </c>
      <c r="AA209" s="21">
        <v>1.59964</v>
      </c>
      <c r="AB209" s="21">
        <v>2.1229120000000004</v>
      </c>
      <c r="AC209" s="22">
        <v>7.0443199999999997E-2</v>
      </c>
      <c r="AD209" s="22">
        <v>36.775999999999996</v>
      </c>
      <c r="AE209" s="22">
        <v>18.984500000000001</v>
      </c>
      <c r="AF209" s="22" t="s">
        <v>43</v>
      </c>
      <c r="AG209" s="22"/>
      <c r="AH209" s="22"/>
      <c r="AI209" s="22">
        <f t="shared" si="44"/>
        <v>0.3763508826885642</v>
      </c>
      <c r="AJ209" s="22">
        <f t="shared" si="45"/>
        <v>1.3659595875853541</v>
      </c>
      <c r="AK209" s="22">
        <f t="shared" si="46"/>
        <v>30.136507143343863</v>
      </c>
      <c r="AL209" s="22">
        <f t="shared" si="47"/>
        <v>1.4001493889948726</v>
      </c>
      <c r="AM209" s="22">
        <f t="shared" si="48"/>
        <v>1.9371592615028046</v>
      </c>
      <c r="AN209" s="22">
        <f t="shared" si="49"/>
        <v>0.44516599161163856</v>
      </c>
      <c r="AO209" s="22">
        <f t="shared" si="50"/>
        <v>1.8127903778350127</v>
      </c>
      <c r="AP209" s="22">
        <f t="shared" si="51"/>
        <v>4.1165250868785065E-2</v>
      </c>
    </row>
    <row r="210" spans="1:42" x14ac:dyDescent="0.3">
      <c r="A210" s="10" t="s">
        <v>71</v>
      </c>
      <c r="B210" s="10">
        <v>572</v>
      </c>
      <c r="C210" s="12">
        <v>41</v>
      </c>
      <c r="D210" s="10">
        <v>5.0742000000000003</v>
      </c>
      <c r="E210" s="10">
        <v>5.0141</v>
      </c>
      <c r="F210" s="10">
        <f t="shared" si="39"/>
        <v>6.0100000000000264E-2</v>
      </c>
      <c r="G210" s="10">
        <f t="shared" si="40"/>
        <v>1.1844231603011364</v>
      </c>
      <c r="H210" s="1">
        <v>41</v>
      </c>
      <c r="I210" s="1">
        <v>4.9983000000000004</v>
      </c>
      <c r="J210" s="13">
        <f t="shared" si="41"/>
        <v>7.5899999999999856E-2</v>
      </c>
      <c r="K210" s="10">
        <f t="shared" si="42"/>
        <v>6.0100000000000264E-2</v>
      </c>
      <c r="L210" s="10">
        <f t="shared" si="43"/>
        <v>79.183135704875326</v>
      </c>
      <c r="M210" s="10">
        <v>572</v>
      </c>
      <c r="N210" s="7">
        <v>-3274</v>
      </c>
      <c r="O210" s="20"/>
      <c r="P210" s="20"/>
      <c r="Q210" s="20"/>
      <c r="R210" s="20"/>
      <c r="S210" s="20"/>
      <c r="T210" s="20"/>
      <c r="U210" s="20"/>
      <c r="V210" s="20"/>
      <c r="W210" s="20"/>
      <c r="X210" s="23"/>
      <c r="Y210" s="23"/>
      <c r="Z210" s="21"/>
      <c r="AA210" s="21"/>
      <c r="AB210" s="21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</row>
    <row r="211" spans="1:42" x14ac:dyDescent="0.3">
      <c r="A211" s="10" t="s">
        <v>71</v>
      </c>
      <c r="B211" s="10">
        <v>568</v>
      </c>
      <c r="C211" s="12">
        <v>42</v>
      </c>
      <c r="D211" s="10">
        <v>5.8289999999999997</v>
      </c>
      <c r="E211" s="10">
        <v>5.7668999999999997</v>
      </c>
      <c r="F211" s="10">
        <f t="shared" si="39"/>
        <v>6.2100000000000044E-2</v>
      </c>
      <c r="G211" s="10">
        <f t="shared" si="40"/>
        <v>1.0653628409675766</v>
      </c>
      <c r="H211" s="1">
        <v>42</v>
      </c>
      <c r="I211" s="1">
        <v>5.7563000000000004</v>
      </c>
      <c r="J211" s="13">
        <f t="shared" si="41"/>
        <v>7.2699999999999321E-2</v>
      </c>
      <c r="K211" s="10">
        <f t="shared" si="42"/>
        <v>6.2100000000000044E-2</v>
      </c>
      <c r="L211" s="10">
        <f t="shared" si="43"/>
        <v>85.419532324622594</v>
      </c>
      <c r="M211" s="10">
        <v>568</v>
      </c>
      <c r="N211" s="7">
        <v>-3221</v>
      </c>
      <c r="O211" s="20">
        <v>0</v>
      </c>
      <c r="P211" s="20">
        <v>0</v>
      </c>
      <c r="Q211" s="20">
        <v>39.893154144287109</v>
      </c>
      <c r="R211" s="20">
        <v>3.2467887401580811</v>
      </c>
      <c r="S211" s="20">
        <v>39.893154144287109</v>
      </c>
      <c r="T211" s="20">
        <v>0.43732145428657532</v>
      </c>
      <c r="U211" s="20">
        <v>14.334783348444439</v>
      </c>
      <c r="V211" s="20"/>
      <c r="W211" s="20"/>
      <c r="X211" s="21">
        <v>0.68920999999999999</v>
      </c>
      <c r="Y211" s="21">
        <v>1.6765000000000001</v>
      </c>
      <c r="Z211" s="21">
        <v>2.6849400000000001</v>
      </c>
      <c r="AA211" s="21">
        <v>1.48878</v>
      </c>
      <c r="AB211" s="21">
        <v>2.2212299999999998</v>
      </c>
      <c r="AC211" s="22">
        <v>7.1787919999999991E-2</v>
      </c>
      <c r="AD211" s="22">
        <v>28.982099999999999</v>
      </c>
      <c r="AE211" s="22">
        <v>21.332100000000001</v>
      </c>
      <c r="AF211" s="22" t="s">
        <v>43</v>
      </c>
      <c r="AG211" s="22"/>
      <c r="AH211" s="22"/>
      <c r="AI211" s="22">
        <f t="shared" si="44"/>
        <v>0.41110050700864892</v>
      </c>
      <c r="AJ211" s="22">
        <f t="shared" si="45"/>
        <v>1.2087627125511542</v>
      </c>
      <c r="AK211" s="22">
        <f t="shared" si="46"/>
        <v>30.941556741022726</v>
      </c>
      <c r="AL211" s="22">
        <f t="shared" si="47"/>
        <v>1.4355963261748865</v>
      </c>
      <c r="AM211" s="22">
        <f t="shared" si="48"/>
        <v>1.3586144823997637</v>
      </c>
      <c r="AN211" s="22">
        <f t="shared" si="49"/>
        <v>0.50791699749183472</v>
      </c>
      <c r="AO211" s="22">
        <f t="shared" si="50"/>
        <v>1.8034498045379439</v>
      </c>
      <c r="AP211" s="22">
        <f t="shared" si="51"/>
        <v>3.7401000056834076E-2</v>
      </c>
    </row>
    <row r="212" spans="1:42" x14ac:dyDescent="0.3">
      <c r="A212" s="10" t="s">
        <v>71</v>
      </c>
      <c r="B212" s="10">
        <v>564</v>
      </c>
      <c r="C212" s="12">
        <v>43</v>
      </c>
      <c r="D212" s="10">
        <v>6.2720000000000002</v>
      </c>
      <c r="E212" s="10">
        <v>6.2355</v>
      </c>
      <c r="F212" s="10">
        <f t="shared" si="39"/>
        <v>3.6500000000000199E-2</v>
      </c>
      <c r="G212" s="10">
        <f t="shared" si="40"/>
        <v>0.58195153061224802</v>
      </c>
      <c r="H212" s="1">
        <v>43</v>
      </c>
      <c r="I212" s="1">
        <v>6.2298999999999998</v>
      </c>
      <c r="J212" s="13">
        <f t="shared" si="41"/>
        <v>4.210000000000047E-2</v>
      </c>
      <c r="K212" s="10">
        <f t="shared" si="42"/>
        <v>3.6500000000000199E-2</v>
      </c>
      <c r="L212" s="10">
        <f t="shared" si="43"/>
        <v>86.698337292161014</v>
      </c>
      <c r="M212" s="10">
        <v>564</v>
      </c>
      <c r="N212" s="7">
        <v>-3166</v>
      </c>
      <c r="O212" s="20"/>
      <c r="P212" s="20"/>
      <c r="Q212" s="20"/>
      <c r="R212" s="20"/>
      <c r="S212" s="20"/>
      <c r="T212" s="20"/>
      <c r="U212" s="20"/>
      <c r="V212" s="20"/>
      <c r="W212" s="20"/>
      <c r="X212" s="21"/>
      <c r="Y212" s="21"/>
      <c r="Z212" s="21"/>
      <c r="AA212" s="21"/>
      <c r="AB212" s="21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</row>
    <row r="213" spans="1:42" x14ac:dyDescent="0.3">
      <c r="A213" s="10" t="s">
        <v>71</v>
      </c>
      <c r="B213" s="10">
        <v>560</v>
      </c>
      <c r="C213" s="12">
        <v>44</v>
      </c>
      <c r="D213" s="10">
        <v>5.8640999999999996</v>
      </c>
      <c r="E213" s="10">
        <v>5.7971000000000004</v>
      </c>
      <c r="F213" s="10">
        <f t="shared" si="39"/>
        <v>6.6999999999999282E-2</v>
      </c>
      <c r="G213" s="10">
        <f t="shared" si="40"/>
        <v>1.1425453181221208</v>
      </c>
      <c r="H213" s="1">
        <v>44</v>
      </c>
      <c r="I213" s="1">
        <v>5.7882999999999996</v>
      </c>
      <c r="J213" s="13">
        <f t="shared" si="41"/>
        <v>7.580000000000009E-2</v>
      </c>
      <c r="K213" s="10">
        <f t="shared" si="42"/>
        <v>6.6999999999999282E-2</v>
      </c>
      <c r="L213" s="10">
        <f t="shared" si="43"/>
        <v>88.390501319260167</v>
      </c>
      <c r="M213" s="10">
        <v>560</v>
      </c>
      <c r="N213" s="7">
        <v>-3112</v>
      </c>
      <c r="O213" s="20">
        <v>0</v>
      </c>
      <c r="P213" s="20">
        <v>0</v>
      </c>
      <c r="Q213" s="20">
        <v>41.921527862548828</v>
      </c>
      <c r="R213" s="20">
        <v>3.6498780250549316</v>
      </c>
      <c r="S213" s="20">
        <v>41.921527862548828</v>
      </c>
      <c r="T213" s="20">
        <v>0.53299582004547119</v>
      </c>
      <c r="U213" s="20">
        <v>13.400022915077429</v>
      </c>
      <c r="V213" s="20"/>
      <c r="W213" s="20"/>
      <c r="X213" s="23">
        <v>0.74541999999999997</v>
      </c>
      <c r="Y213" s="23">
        <v>1.3672</v>
      </c>
      <c r="Z213" s="21">
        <v>1.8778099999999998</v>
      </c>
      <c r="AA213" s="21">
        <v>1.645824</v>
      </c>
      <c r="AB213" s="21">
        <v>1.9457799999999998</v>
      </c>
      <c r="AC213" s="22">
        <v>7.3782100000000003E-2</v>
      </c>
      <c r="AD213" s="22">
        <v>31.290000000000003</v>
      </c>
      <c r="AE213" s="22">
        <v>24.482400000000002</v>
      </c>
      <c r="AF213" s="22" t="s">
        <v>43</v>
      </c>
      <c r="AG213" s="22"/>
      <c r="AH213" s="22"/>
      <c r="AI213" s="22">
        <f t="shared" si="44"/>
        <v>0.54521650087770623</v>
      </c>
      <c r="AJ213" s="22">
        <f t="shared" si="45"/>
        <v>0.96506799329831738</v>
      </c>
      <c r="AK213" s="22">
        <f t="shared" si="46"/>
        <v>26.3719791114647</v>
      </c>
      <c r="AL213" s="22">
        <f t="shared" si="47"/>
        <v>2.0015038795192273</v>
      </c>
      <c r="AM213" s="22">
        <f t="shared" si="48"/>
        <v>1.278060974414273</v>
      </c>
      <c r="AN213" s="22">
        <f t="shared" si="49"/>
        <v>0.36506477664946801</v>
      </c>
      <c r="AO213" s="22">
        <f t="shared" si="50"/>
        <v>1.1409543183232227</v>
      </c>
      <c r="AP213" s="22">
        <f t="shared" si="51"/>
        <v>2.545075296040638E-2</v>
      </c>
    </row>
    <row r="214" spans="1:42" x14ac:dyDescent="0.3">
      <c r="A214" s="10" t="s">
        <v>71</v>
      </c>
      <c r="B214" s="10">
        <v>556</v>
      </c>
      <c r="C214" s="12">
        <v>45</v>
      </c>
      <c r="D214" s="10">
        <v>5.3662000000000001</v>
      </c>
      <c r="E214" s="10">
        <v>5.3250000000000002</v>
      </c>
      <c r="F214" s="10">
        <f t="shared" si="39"/>
        <v>4.1199999999999903E-2</v>
      </c>
      <c r="G214" s="10">
        <f t="shared" si="40"/>
        <v>0.76776862584323924</v>
      </c>
      <c r="H214" s="1">
        <v>45</v>
      </c>
      <c r="I214" s="1">
        <v>5.3170999999999999</v>
      </c>
      <c r="J214" s="13">
        <f t="shared" si="41"/>
        <v>4.9100000000000144E-2</v>
      </c>
      <c r="K214" s="10">
        <f t="shared" si="42"/>
        <v>4.1199999999999903E-2</v>
      </c>
      <c r="L214" s="10">
        <f t="shared" si="43"/>
        <v>83.910386965376333</v>
      </c>
      <c r="M214" s="10">
        <v>556</v>
      </c>
      <c r="N214" s="7">
        <v>-3058</v>
      </c>
      <c r="O214" s="20"/>
      <c r="P214" s="20"/>
      <c r="Q214" s="20"/>
      <c r="R214" s="20"/>
      <c r="S214" s="20"/>
      <c r="T214" s="20"/>
      <c r="U214" s="20"/>
      <c r="V214" s="20"/>
      <c r="W214" s="20"/>
      <c r="X214" s="23"/>
      <c r="Y214" s="23"/>
      <c r="Z214" s="21"/>
      <c r="AA214" s="21"/>
      <c r="AB214" s="21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</row>
    <row r="215" spans="1:42" x14ac:dyDescent="0.3">
      <c r="A215" s="10" t="s">
        <v>71</v>
      </c>
      <c r="B215" s="10">
        <v>552</v>
      </c>
      <c r="C215" s="12">
        <v>46</v>
      </c>
      <c r="D215" s="10">
        <v>5.6608000000000001</v>
      </c>
      <c r="E215" s="10">
        <v>5.6185999999999998</v>
      </c>
      <c r="F215" s="10">
        <f t="shared" si="39"/>
        <v>4.2200000000000237E-2</v>
      </c>
      <c r="G215" s="10">
        <f t="shared" si="40"/>
        <v>0.7454776710005695</v>
      </c>
      <c r="H215" s="1">
        <v>46</v>
      </c>
      <c r="I215" s="1">
        <v>5.6096000000000004</v>
      </c>
      <c r="J215" s="13">
        <f t="shared" si="41"/>
        <v>5.119999999999969E-2</v>
      </c>
      <c r="K215" s="10">
        <f t="shared" si="42"/>
        <v>4.2200000000000237E-2</v>
      </c>
      <c r="L215" s="10">
        <f t="shared" si="43"/>
        <v>82.421875000000966</v>
      </c>
      <c r="M215" s="10">
        <v>552</v>
      </c>
      <c r="N215" s="7">
        <v>-3004</v>
      </c>
      <c r="O215" s="20">
        <v>0</v>
      </c>
      <c r="P215" s="20">
        <v>0</v>
      </c>
      <c r="Q215" s="20">
        <v>43.366840362548828</v>
      </c>
      <c r="R215" s="20">
        <v>3.607898473739624</v>
      </c>
      <c r="S215" s="20">
        <v>43.366840362548828</v>
      </c>
      <c r="T215" s="20">
        <v>0.67645305395126343</v>
      </c>
      <c r="U215" s="20">
        <v>14.023301225879127</v>
      </c>
      <c r="V215" s="20"/>
      <c r="W215" s="20"/>
      <c r="X215" s="21">
        <v>0.72211999999999998</v>
      </c>
      <c r="Y215" s="21">
        <v>1.58849</v>
      </c>
      <c r="Z215" s="21">
        <v>2.2309209999999999</v>
      </c>
      <c r="AA215" s="21">
        <v>1.42204</v>
      </c>
      <c r="AB215" s="21">
        <v>2.3029099999999998</v>
      </c>
      <c r="AC215" s="22">
        <v>7.6727100000000006E-2</v>
      </c>
      <c r="AD215" s="22">
        <v>34.589300000000001</v>
      </c>
      <c r="AE215" s="22">
        <v>23.322100000000002</v>
      </c>
      <c r="AF215" s="22" t="s">
        <v>43</v>
      </c>
      <c r="AG215" s="22"/>
      <c r="AH215" s="22"/>
      <c r="AI215" s="22">
        <f t="shared" si="44"/>
        <v>0.45459524454041261</v>
      </c>
      <c r="AJ215" s="22">
        <f t="shared" si="45"/>
        <v>0.96873998549661089</v>
      </c>
      <c r="AK215" s="22">
        <f t="shared" si="46"/>
        <v>30.014297425551071</v>
      </c>
      <c r="AL215" s="22">
        <f t="shared" si="47"/>
        <v>1.6731430651287069</v>
      </c>
      <c r="AM215" s="22">
        <f t="shared" si="48"/>
        <v>1.4831125842012511</v>
      </c>
      <c r="AN215" s="22">
        <f t="shared" si="49"/>
        <v>0.34043899817560996</v>
      </c>
      <c r="AO215" s="22">
        <f t="shared" si="50"/>
        <v>1.5688173328457709</v>
      </c>
      <c r="AP215" s="22">
        <f t="shared" si="51"/>
        <v>2.9076050052719311E-2</v>
      </c>
    </row>
    <row r="216" spans="1:42" x14ac:dyDescent="0.3">
      <c r="A216" s="10" t="s">
        <v>71</v>
      </c>
      <c r="B216" s="10">
        <v>548</v>
      </c>
      <c r="C216" s="12">
        <v>47</v>
      </c>
      <c r="D216" s="10">
        <v>5.1284999999999998</v>
      </c>
      <c r="E216" s="10">
        <v>5.0913000000000004</v>
      </c>
      <c r="F216" s="10">
        <f t="shared" si="39"/>
        <v>3.7199999999999456E-2</v>
      </c>
      <c r="G216" s="10">
        <f t="shared" si="40"/>
        <v>0.72535829189820522</v>
      </c>
      <c r="H216" s="1">
        <v>47</v>
      </c>
      <c r="I216" s="1">
        <v>5.0842999999999998</v>
      </c>
      <c r="J216" s="13">
        <f t="shared" si="41"/>
        <v>4.4200000000000017E-2</v>
      </c>
      <c r="K216" s="10">
        <f t="shared" si="42"/>
        <v>3.7199999999999456E-2</v>
      </c>
      <c r="L216" s="10">
        <f t="shared" si="43"/>
        <v>84.162895927600545</v>
      </c>
      <c r="M216" s="10">
        <v>548</v>
      </c>
      <c r="N216" s="7">
        <v>-2952</v>
      </c>
      <c r="O216" s="20"/>
      <c r="P216" s="20"/>
      <c r="Q216" s="20"/>
      <c r="R216" s="20"/>
      <c r="S216" s="20"/>
      <c r="T216" s="20"/>
      <c r="U216" s="20"/>
      <c r="V216" s="20"/>
      <c r="W216" s="20"/>
      <c r="X216" s="21"/>
      <c r="Y216" s="21"/>
      <c r="Z216" s="21"/>
      <c r="AA216" s="21"/>
      <c r="AB216" s="21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</row>
    <row r="217" spans="1:42" x14ac:dyDescent="0.3">
      <c r="A217" s="10" t="s">
        <v>74</v>
      </c>
      <c r="B217" s="10">
        <v>546</v>
      </c>
      <c r="C217" s="12" t="s">
        <v>57</v>
      </c>
      <c r="D217" s="10">
        <v>6.1172000000000004</v>
      </c>
      <c r="E217" s="10">
        <v>6.0899000000000001</v>
      </c>
      <c r="F217" s="10">
        <f t="shared" si="39"/>
        <v>2.7300000000000324E-2</v>
      </c>
      <c r="G217" s="10">
        <f t="shared" si="40"/>
        <v>0.44628261296018312</v>
      </c>
      <c r="H217" s="4" t="s">
        <v>57</v>
      </c>
      <c r="I217" s="3">
        <v>6.0835999999999997</v>
      </c>
      <c r="J217" s="13">
        <f t="shared" si="41"/>
        <v>3.360000000000074E-2</v>
      </c>
      <c r="K217" s="10">
        <f t="shared" si="42"/>
        <v>2.7300000000000324E-2</v>
      </c>
      <c r="L217" s="10">
        <f t="shared" si="43"/>
        <v>81.249999999999176</v>
      </c>
      <c r="M217" s="10">
        <v>546</v>
      </c>
      <c r="N217" s="7">
        <v>-2925</v>
      </c>
      <c r="O217" s="20">
        <v>0</v>
      </c>
      <c r="P217" s="20">
        <v>0</v>
      </c>
      <c r="Q217" s="20">
        <v>50.734762091119997</v>
      </c>
      <c r="R217" s="20">
        <v>3.9009291109199999</v>
      </c>
      <c r="S217" s="20">
        <v>50.734762091119997</v>
      </c>
      <c r="T217" s="20">
        <v>0.72876271199999998</v>
      </c>
      <c r="U217" s="20">
        <v>15.173450757482172</v>
      </c>
      <c r="V217" s="20"/>
      <c r="W217" s="20"/>
      <c r="X217" s="21">
        <v>0.77172810000000003</v>
      </c>
      <c r="Y217" s="21">
        <v>1.2778099999999999</v>
      </c>
      <c r="Z217" s="21">
        <v>1.989811</v>
      </c>
      <c r="AA217" s="21">
        <v>1.74376</v>
      </c>
      <c r="AB217" s="21">
        <v>2.74485</v>
      </c>
      <c r="AC217" s="22">
        <v>7.91433E-2</v>
      </c>
      <c r="AD217" s="22">
        <v>28.827100000000002</v>
      </c>
      <c r="AE217" s="22">
        <v>14.452999999999999</v>
      </c>
      <c r="AF217" s="22" t="s">
        <v>43</v>
      </c>
      <c r="AG217" s="22"/>
      <c r="AH217" s="22"/>
      <c r="AI217" s="22">
        <f t="shared" si="44"/>
        <v>0.6039458917992504</v>
      </c>
      <c r="AJ217" s="22">
        <f t="shared" si="45"/>
        <v>0.724925223600561</v>
      </c>
      <c r="AK217" s="22">
        <f t="shared" si="46"/>
        <v>34.682026147507116</v>
      </c>
      <c r="AL217" s="22">
        <f t="shared" si="47"/>
        <v>1.9063610061458098</v>
      </c>
      <c r="AM217" s="22">
        <f t="shared" si="48"/>
        <v>1.994540925759358</v>
      </c>
      <c r="AN217" s="22">
        <f t="shared" si="49"/>
        <v>0.37664523099255381</v>
      </c>
      <c r="AO217" s="22">
        <f t="shared" si="50"/>
        <v>1.1411037069321466</v>
      </c>
      <c r="AP217" s="22">
        <f t="shared" ref="AP217:AP261" si="52">Z217/AC217/1000</f>
        <v>2.5141875559902101E-2</v>
      </c>
    </row>
    <row r="218" spans="1:42" x14ac:dyDescent="0.3">
      <c r="A218" s="10" t="s">
        <v>71</v>
      </c>
      <c r="B218" s="10">
        <v>544</v>
      </c>
      <c r="C218" s="12">
        <v>48</v>
      </c>
      <c r="D218" s="10">
        <v>5.7478999999999996</v>
      </c>
      <c r="E218" s="10">
        <v>5.7163000000000004</v>
      </c>
      <c r="F218" s="10">
        <f t="shared" si="39"/>
        <v>3.1599999999999184E-2</v>
      </c>
      <c r="G218" s="10">
        <f t="shared" si="40"/>
        <v>0.54976600149618449</v>
      </c>
      <c r="H218" s="1">
        <v>48</v>
      </c>
      <c r="I218" s="1">
        <v>5.7114000000000003</v>
      </c>
      <c r="J218" s="13">
        <f t="shared" si="41"/>
        <v>3.6499999999999311E-2</v>
      </c>
      <c r="K218" s="10">
        <f t="shared" si="42"/>
        <v>3.1599999999999184E-2</v>
      </c>
      <c r="L218" s="10">
        <f t="shared" si="43"/>
        <v>86.575342465752826</v>
      </c>
      <c r="M218" s="10">
        <v>544</v>
      </c>
      <c r="N218" s="7">
        <v>-2898</v>
      </c>
      <c r="O218" s="20">
        <v>0</v>
      </c>
      <c r="P218" s="20">
        <v>0</v>
      </c>
      <c r="Q218" s="20">
        <v>51.425453186035156</v>
      </c>
      <c r="R218" s="20">
        <v>3.9363837242126465</v>
      </c>
      <c r="S218" s="20">
        <v>51.425453186035156</v>
      </c>
      <c r="T218" s="20">
        <v>0.71861952543258667</v>
      </c>
      <c r="U218" s="20">
        <v>15.241492256290332</v>
      </c>
      <c r="V218" s="20"/>
      <c r="W218" s="20"/>
      <c r="X218" s="21">
        <v>0.73223099999999997</v>
      </c>
      <c r="Y218" s="21">
        <v>1.6617200000000001</v>
      </c>
      <c r="Z218" s="21">
        <v>2.7880189999999998</v>
      </c>
      <c r="AA218" s="21">
        <v>1.6446240000000001</v>
      </c>
      <c r="AB218" s="21">
        <v>2.3448910000000001</v>
      </c>
      <c r="AC218" s="22">
        <v>7.2228899999999999E-2</v>
      </c>
      <c r="AD218" s="22">
        <v>33.432000000000002</v>
      </c>
      <c r="AE218" s="22">
        <v>25.433</v>
      </c>
      <c r="AF218" s="22" t="s">
        <v>43</v>
      </c>
      <c r="AG218" s="22"/>
      <c r="AH218" s="22"/>
      <c r="AI218" s="22">
        <f t="shared" si="44"/>
        <v>0.44064643862985337</v>
      </c>
      <c r="AJ218" s="22">
        <f t="shared" si="45"/>
        <v>1.1889759481357554</v>
      </c>
      <c r="AK218" s="22">
        <f t="shared" si="46"/>
        <v>32.464719800523063</v>
      </c>
      <c r="AL218" s="22">
        <f t="shared" si="47"/>
        <v>1.4485464410393187</v>
      </c>
      <c r="AM218" s="22">
        <f t="shared" si="48"/>
        <v>1.3145126410568946</v>
      </c>
      <c r="AN218" s="22">
        <f t="shared" si="49"/>
        <v>0.326304938428781</v>
      </c>
      <c r="AO218" s="22">
        <f t="shared" si="50"/>
        <v>1.6952318584673456</v>
      </c>
      <c r="AP218" s="22">
        <f t="shared" si="52"/>
        <v>3.8599771005788541E-2</v>
      </c>
    </row>
    <row r="219" spans="1:42" x14ac:dyDescent="0.3">
      <c r="A219" s="10" t="s">
        <v>74</v>
      </c>
      <c r="B219" s="10">
        <v>542</v>
      </c>
      <c r="C219" s="12">
        <v>38</v>
      </c>
      <c r="D219" s="10">
        <v>5.2427999999999999</v>
      </c>
      <c r="E219" s="10">
        <v>5.1824000000000003</v>
      </c>
      <c r="F219" s="10">
        <f t="shared" si="39"/>
        <v>6.0399999999999565E-2</v>
      </c>
      <c r="G219" s="10">
        <f t="shared" si="40"/>
        <v>1.1520561532005715</v>
      </c>
      <c r="H219" s="2">
        <v>38</v>
      </c>
      <c r="I219" s="3">
        <v>5.1703999999999999</v>
      </c>
      <c r="J219" s="13">
        <f t="shared" si="41"/>
        <v>7.240000000000002E-2</v>
      </c>
      <c r="K219" s="10">
        <f t="shared" si="42"/>
        <v>6.0399999999999565E-2</v>
      </c>
      <c r="L219" s="10">
        <f t="shared" si="43"/>
        <v>83.425414364640261</v>
      </c>
      <c r="M219" s="10">
        <v>542</v>
      </c>
      <c r="N219" s="7">
        <v>-2871</v>
      </c>
      <c r="O219" s="20"/>
      <c r="P219" s="20"/>
      <c r="Q219" s="20"/>
      <c r="R219" s="20"/>
      <c r="S219" s="20"/>
      <c r="T219" s="20"/>
      <c r="U219" s="20"/>
      <c r="V219" s="20"/>
      <c r="W219" s="20"/>
      <c r="X219" s="21"/>
      <c r="Y219" s="21"/>
      <c r="Z219" s="21"/>
      <c r="AA219" s="21"/>
      <c r="AB219" s="21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</row>
    <row r="220" spans="1:42" x14ac:dyDescent="0.3">
      <c r="A220" s="10" t="s">
        <v>71</v>
      </c>
      <c r="B220" s="10">
        <v>540</v>
      </c>
      <c r="C220" s="12">
        <v>49</v>
      </c>
      <c r="D220" s="10">
        <v>5.4770000000000003</v>
      </c>
      <c r="E220" s="10">
        <v>5.4591000000000003</v>
      </c>
      <c r="F220" s="10">
        <f t="shared" si="39"/>
        <v>1.7900000000000027E-2</v>
      </c>
      <c r="G220" s="10">
        <f t="shared" si="40"/>
        <v>0.32682125251049893</v>
      </c>
      <c r="H220" s="1">
        <v>49</v>
      </c>
      <c r="I220" s="1">
        <v>5.4555999999999996</v>
      </c>
      <c r="J220" s="13">
        <f t="shared" si="41"/>
        <v>2.1400000000000752E-2</v>
      </c>
      <c r="K220" s="10">
        <f t="shared" si="42"/>
        <v>1.7900000000000027E-2</v>
      </c>
      <c r="L220" s="10">
        <f t="shared" si="43"/>
        <v>83.644859813081297</v>
      </c>
      <c r="M220" s="10">
        <v>540</v>
      </c>
      <c r="N220" s="7">
        <v>-2845</v>
      </c>
      <c r="O220" s="20"/>
      <c r="P220" s="20"/>
      <c r="Q220" s="20"/>
      <c r="R220" s="20"/>
      <c r="S220" s="20"/>
      <c r="T220" s="20"/>
      <c r="U220" s="20"/>
      <c r="V220" s="20"/>
      <c r="W220" s="20"/>
      <c r="X220" s="21"/>
      <c r="Y220" s="21"/>
      <c r="Z220" s="21"/>
      <c r="AA220" s="21"/>
      <c r="AB220" s="21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</row>
    <row r="221" spans="1:42" x14ac:dyDescent="0.3">
      <c r="A221" s="10" t="s">
        <v>74</v>
      </c>
      <c r="B221" s="10">
        <v>538</v>
      </c>
      <c r="C221" s="4" t="s">
        <v>60</v>
      </c>
      <c r="D221" s="10">
        <v>5.4945000000000004</v>
      </c>
      <c r="E221" s="10">
        <v>5.4196999999999997</v>
      </c>
      <c r="F221" s="10">
        <f t="shared" si="39"/>
        <v>7.4800000000000644E-2</v>
      </c>
      <c r="G221" s="10">
        <f t="shared" si="40"/>
        <v>1.3613613613613731</v>
      </c>
      <c r="H221" s="4" t="s">
        <v>60</v>
      </c>
      <c r="I221" s="3">
        <v>5.4058999999999999</v>
      </c>
      <c r="J221" s="13">
        <f t="shared" si="41"/>
        <v>8.8600000000000456E-2</v>
      </c>
      <c r="K221" s="10">
        <f t="shared" si="42"/>
        <v>7.4800000000000644E-2</v>
      </c>
      <c r="L221" s="10">
        <f t="shared" si="43"/>
        <v>84.424379232505927</v>
      </c>
      <c r="M221" s="10">
        <v>538</v>
      </c>
      <c r="N221" s="7">
        <v>-2818</v>
      </c>
      <c r="O221" s="20">
        <v>0</v>
      </c>
      <c r="P221" s="20">
        <v>0</v>
      </c>
      <c r="Q221" s="20">
        <v>50.816627502441406</v>
      </c>
      <c r="R221" s="20">
        <v>3.9591140747070313</v>
      </c>
      <c r="S221" s="20">
        <v>50.816627502441406</v>
      </c>
      <c r="T221" s="20">
        <v>0.72190231084823608</v>
      </c>
      <c r="U221" s="20">
        <v>14.97457873170832</v>
      </c>
      <c r="V221" s="20"/>
      <c r="W221" s="20"/>
      <c r="X221" s="23">
        <v>0.69903999999999999</v>
      </c>
      <c r="Y221" s="23">
        <v>1.72881</v>
      </c>
      <c r="Z221" s="21">
        <v>2.8999101999999999</v>
      </c>
      <c r="AA221" s="21">
        <v>1.54572</v>
      </c>
      <c r="AB221" s="21">
        <v>2.0288910000000002</v>
      </c>
      <c r="AC221" s="22">
        <v>7.0021199999999992E-2</v>
      </c>
      <c r="AD221" s="22">
        <v>35.504000000000005</v>
      </c>
      <c r="AE221" s="22">
        <v>19.882100000000001</v>
      </c>
      <c r="AF221" s="22" t="s">
        <v>43</v>
      </c>
      <c r="AG221" s="22"/>
      <c r="AH221" s="22"/>
      <c r="AI221" s="22">
        <f t="shared" si="44"/>
        <v>0.40434749914681195</v>
      </c>
      <c r="AJ221" s="22">
        <f t="shared" si="45"/>
        <v>1.4293080308404935</v>
      </c>
      <c r="AK221" s="22">
        <f t="shared" si="46"/>
        <v>28.975381741529716</v>
      </c>
      <c r="AL221" s="22">
        <f t="shared" si="47"/>
        <v>1.3702389818829561</v>
      </c>
      <c r="AM221" s="22">
        <f t="shared" si="48"/>
        <v>1.7857268598387495</v>
      </c>
      <c r="AN221" s="22">
        <f t="shared" si="49"/>
        <v>0.28104786056385533</v>
      </c>
      <c r="AO221" s="22">
        <f t="shared" si="50"/>
        <v>1.8760902362653002</v>
      </c>
      <c r="AP221" s="22">
        <f t="shared" si="52"/>
        <v>4.1414745819837423E-2</v>
      </c>
    </row>
    <row r="222" spans="1:42" x14ac:dyDescent="0.3">
      <c r="A222" s="10" t="s">
        <v>74</v>
      </c>
      <c r="B222" s="10">
        <v>534</v>
      </c>
      <c r="C222" s="12">
        <v>35</v>
      </c>
      <c r="D222" s="10">
        <v>5.4607000000000001</v>
      </c>
      <c r="E222" s="10">
        <v>5.3962000000000003</v>
      </c>
      <c r="F222" s="10">
        <f t="shared" si="39"/>
        <v>6.449999999999978E-2</v>
      </c>
      <c r="G222" s="10">
        <f t="shared" si="40"/>
        <v>1.1811672496200081</v>
      </c>
      <c r="H222" s="2">
        <v>35</v>
      </c>
      <c r="I222" s="3">
        <v>5.3852000000000002</v>
      </c>
      <c r="J222" s="13">
        <f t="shared" si="41"/>
        <v>7.5499999999999901E-2</v>
      </c>
      <c r="K222" s="10">
        <f t="shared" si="42"/>
        <v>6.449999999999978E-2</v>
      </c>
      <c r="L222" s="10">
        <f t="shared" si="43"/>
        <v>85.430463576158772</v>
      </c>
      <c r="M222" s="10">
        <v>534</v>
      </c>
      <c r="N222" s="7">
        <v>-2764</v>
      </c>
      <c r="O222" s="20"/>
      <c r="P222" s="20"/>
      <c r="Q222" s="20"/>
      <c r="R222" s="20"/>
      <c r="S222" s="20"/>
      <c r="T222" s="20"/>
      <c r="U222" s="20"/>
      <c r="V222" s="20"/>
      <c r="W222" s="20"/>
      <c r="X222" s="23"/>
      <c r="Y222" s="23"/>
      <c r="Z222" s="21"/>
      <c r="AA222" s="21"/>
      <c r="AB222" s="21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</row>
    <row r="223" spans="1:42" x14ac:dyDescent="0.3">
      <c r="A223" s="10" t="s">
        <v>74</v>
      </c>
      <c r="B223" s="10">
        <v>530</v>
      </c>
      <c r="C223" s="4" t="s">
        <v>58</v>
      </c>
      <c r="D223" s="10">
        <v>5.4273999999999996</v>
      </c>
      <c r="E223" s="10">
        <v>5.3400999999999996</v>
      </c>
      <c r="F223" s="10">
        <f t="shared" si="39"/>
        <v>8.7299999999999933E-2</v>
      </c>
      <c r="G223" s="10">
        <f t="shared" si="40"/>
        <v>1.6085049931827384</v>
      </c>
      <c r="H223" s="4" t="s">
        <v>58</v>
      </c>
      <c r="I223" s="3">
        <v>5.3266999999999998</v>
      </c>
      <c r="J223" s="13">
        <f t="shared" si="41"/>
        <v>0.10069999999999979</v>
      </c>
      <c r="K223" s="10">
        <f t="shared" si="42"/>
        <v>8.7299999999999933E-2</v>
      </c>
      <c r="L223" s="10">
        <f t="shared" si="43"/>
        <v>86.693147964250358</v>
      </c>
      <c r="M223" s="10">
        <v>530</v>
      </c>
      <c r="N223" s="7">
        <v>-2709</v>
      </c>
      <c r="O223" s="20">
        <v>0</v>
      </c>
      <c r="P223" s="20">
        <v>0</v>
      </c>
      <c r="Q223" s="20">
        <v>51.926671820099997</v>
      </c>
      <c r="R223" s="20">
        <v>3.9278719091999998</v>
      </c>
      <c r="S223" s="20">
        <v>51.926671820099997</v>
      </c>
      <c r="T223" s="20">
        <v>0.791023433</v>
      </c>
      <c r="U223" s="20">
        <v>15.423394276568635</v>
      </c>
      <c r="V223" s="20"/>
      <c r="W223" s="20"/>
      <c r="X223" s="21">
        <v>0.72312200000000004</v>
      </c>
      <c r="Y223" s="21">
        <v>1.57738</v>
      </c>
      <c r="Z223" s="21">
        <v>2.3221499999999997</v>
      </c>
      <c r="AA223" s="21">
        <v>1.6266799999999999</v>
      </c>
      <c r="AB223" s="21">
        <v>2.648819</v>
      </c>
      <c r="AC223" s="22">
        <v>7.6894799999999999E-2</v>
      </c>
      <c r="AD223" s="22">
        <v>31.229099999999999</v>
      </c>
      <c r="AE223" s="22">
        <v>15.5692</v>
      </c>
      <c r="AF223" s="22" t="s">
        <v>43</v>
      </c>
      <c r="AG223" s="22"/>
      <c r="AH223" s="22"/>
      <c r="AI223" s="22">
        <f t="shared" si="44"/>
        <v>0.45843233716669418</v>
      </c>
      <c r="AJ223" s="22">
        <f t="shared" si="45"/>
        <v>0.87667371760773372</v>
      </c>
      <c r="AK223" s="22">
        <f t="shared" si="46"/>
        <v>34.447309831093911</v>
      </c>
      <c r="AL223" s="22">
        <f t="shared" si="47"/>
        <v>1.6911836014038715</v>
      </c>
      <c r="AM223" s="22">
        <f t="shared" si="48"/>
        <v>2.0058256043984275</v>
      </c>
      <c r="AN223" s="22">
        <f t="shared" si="49"/>
        <v>0.3348597385989196</v>
      </c>
      <c r="AO223" s="22">
        <f t="shared" si="50"/>
        <v>1.4275395283645216</v>
      </c>
      <c r="AP223" s="22">
        <f t="shared" si="52"/>
        <v>3.0199051171210533E-2</v>
      </c>
    </row>
    <row r="224" spans="1:42" x14ac:dyDescent="0.3">
      <c r="A224" s="10" t="s">
        <v>74</v>
      </c>
      <c r="B224" s="17">
        <v>526</v>
      </c>
      <c r="C224" s="12">
        <v>34</v>
      </c>
      <c r="D224" s="17">
        <v>6.4977</v>
      </c>
      <c r="E224" s="17">
        <v>6.4387999999999996</v>
      </c>
      <c r="F224" s="10">
        <f t="shared" si="39"/>
        <v>5.8900000000000396E-2</v>
      </c>
      <c r="G224" s="10">
        <f t="shared" si="40"/>
        <v>0.90647459870416291</v>
      </c>
      <c r="H224" s="2">
        <v>34</v>
      </c>
      <c r="I224" s="3">
        <v>6.4298999999999999</v>
      </c>
      <c r="J224" s="13">
        <f t="shared" si="41"/>
        <v>6.7800000000000082E-2</v>
      </c>
      <c r="K224" s="17">
        <f t="shared" si="42"/>
        <v>5.8900000000000396E-2</v>
      </c>
      <c r="L224" s="10">
        <f t="shared" si="43"/>
        <v>86.873156342183364</v>
      </c>
      <c r="M224" s="17">
        <v>526</v>
      </c>
      <c r="N224" s="7">
        <v>-2654</v>
      </c>
      <c r="O224" s="20"/>
      <c r="P224" s="20"/>
      <c r="Q224" s="20"/>
      <c r="R224" s="20"/>
      <c r="S224" s="20"/>
      <c r="T224" s="20"/>
      <c r="U224" s="20"/>
      <c r="V224" s="20"/>
      <c r="W224" s="20"/>
      <c r="X224" s="21"/>
      <c r="Y224" s="21"/>
      <c r="Z224" s="21"/>
      <c r="AA224" s="21"/>
      <c r="AB224" s="21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</row>
    <row r="225" spans="1:42" x14ac:dyDescent="0.3">
      <c r="A225" s="10" t="s">
        <v>74</v>
      </c>
      <c r="B225" s="17">
        <v>522</v>
      </c>
      <c r="C225" s="12">
        <v>33</v>
      </c>
      <c r="D225" s="17">
        <v>5.4359000000000002</v>
      </c>
      <c r="E225" s="17">
        <v>5.3494000000000002</v>
      </c>
      <c r="F225" s="10">
        <f t="shared" si="39"/>
        <v>8.6500000000000021E-2</v>
      </c>
      <c r="G225" s="10">
        <f t="shared" si="40"/>
        <v>1.5912728343052671</v>
      </c>
      <c r="H225" s="4">
        <v>33</v>
      </c>
      <c r="I225" s="3">
        <v>5.3367000000000004</v>
      </c>
      <c r="J225" s="13">
        <f t="shared" si="41"/>
        <v>9.9199999999999733E-2</v>
      </c>
      <c r="K225" s="17">
        <f t="shared" si="42"/>
        <v>8.6500000000000021E-2</v>
      </c>
      <c r="L225" s="10">
        <f t="shared" si="43"/>
        <v>87.197580645161537</v>
      </c>
      <c r="M225" s="17">
        <v>522</v>
      </c>
      <c r="N225" s="7">
        <v>-2598</v>
      </c>
      <c r="O225" s="20">
        <v>0</v>
      </c>
      <c r="P225" s="20">
        <v>0</v>
      </c>
      <c r="Q225" s="20">
        <v>50.950736999511719</v>
      </c>
      <c r="R225" s="20">
        <v>3.9517989158630371</v>
      </c>
      <c r="S225" s="20">
        <v>50.950736999511719</v>
      </c>
      <c r="T225" s="20">
        <v>0.82658392190933228</v>
      </c>
      <c r="U225" s="20">
        <v>15.041890482033454</v>
      </c>
      <c r="V225" s="20"/>
      <c r="W225" s="20"/>
      <c r="X225" s="23">
        <v>0.74512</v>
      </c>
      <c r="Y225" s="23">
        <v>1.4859199999999999</v>
      </c>
      <c r="Z225" s="21">
        <v>2.1771820000000002</v>
      </c>
      <c r="AA225" s="21">
        <v>1.5325420000000001</v>
      </c>
      <c r="AB225" s="21">
        <v>2.9590399999999999</v>
      </c>
      <c r="AC225" s="22">
        <v>7.4390099999999987E-2</v>
      </c>
      <c r="AD225" s="22">
        <v>34.221800000000002</v>
      </c>
      <c r="AE225" s="22">
        <v>18.891200000000001</v>
      </c>
      <c r="AF225" s="22" t="s">
        <v>43</v>
      </c>
      <c r="AG225" s="22"/>
      <c r="AH225" s="22"/>
      <c r="AI225" s="22">
        <f t="shared" si="44"/>
        <v>0.50145364487993971</v>
      </c>
      <c r="AJ225" s="22">
        <f t="shared" si="45"/>
        <v>0.73577308856926582</v>
      </c>
      <c r="AK225" s="22">
        <f t="shared" si="46"/>
        <v>39.777335962715476</v>
      </c>
      <c r="AL225" s="22">
        <f t="shared" si="47"/>
        <v>1.7286483169528317</v>
      </c>
      <c r="AM225" s="22">
        <f t="shared" si="48"/>
        <v>1.8115207080545439</v>
      </c>
      <c r="AN225" s="22">
        <f t="shared" si="49"/>
        <v>0.35798421933551428</v>
      </c>
      <c r="AO225" s="22">
        <f t="shared" si="50"/>
        <v>1.4206344752704982</v>
      </c>
      <c r="AP225" s="22">
        <f t="shared" si="52"/>
        <v>2.9267093336344495E-2</v>
      </c>
    </row>
    <row r="226" spans="1:42" x14ac:dyDescent="0.3">
      <c r="A226" s="10" t="s">
        <v>74</v>
      </c>
      <c r="B226" s="17">
        <v>518</v>
      </c>
      <c r="C226" s="12" t="s">
        <v>55</v>
      </c>
      <c r="D226" s="17">
        <v>5.6619999999999999</v>
      </c>
      <c r="E226" s="17">
        <v>5.5759999999999996</v>
      </c>
      <c r="F226" s="10">
        <f t="shared" si="39"/>
        <v>8.6000000000000298E-2</v>
      </c>
      <c r="G226" s="10">
        <f t="shared" si="40"/>
        <v>1.5188979159307718</v>
      </c>
      <c r="H226" s="2" t="s">
        <v>55</v>
      </c>
      <c r="I226" s="3">
        <v>5.5620000000000003</v>
      </c>
      <c r="J226" s="13">
        <f t="shared" si="41"/>
        <v>9.9999999999999645E-2</v>
      </c>
      <c r="K226" s="17">
        <f t="shared" si="42"/>
        <v>8.6000000000000298E-2</v>
      </c>
      <c r="L226" s="10">
        <f t="shared" si="43"/>
        <v>86.000000000000611</v>
      </c>
      <c r="M226" s="17">
        <v>518</v>
      </c>
      <c r="N226" s="7">
        <v>-2543</v>
      </c>
      <c r="O226" s="20"/>
      <c r="P226" s="20"/>
      <c r="Q226" s="20"/>
      <c r="R226" s="20"/>
      <c r="S226" s="20"/>
      <c r="T226" s="20"/>
      <c r="U226" s="20"/>
      <c r="V226" s="20"/>
      <c r="W226" s="20"/>
      <c r="X226" s="21"/>
      <c r="Y226" s="21"/>
      <c r="Z226" s="21"/>
      <c r="AA226" s="21"/>
      <c r="AB226" s="21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</row>
    <row r="227" spans="1:42" x14ac:dyDescent="0.3">
      <c r="A227" s="10" t="s">
        <v>74</v>
      </c>
      <c r="B227" s="17">
        <v>514</v>
      </c>
      <c r="C227" s="12" t="s">
        <v>54</v>
      </c>
      <c r="D227" s="17">
        <v>6.3620999999999999</v>
      </c>
      <c r="E227" s="17">
        <v>6.2930000000000001</v>
      </c>
      <c r="F227" s="10">
        <f t="shared" si="39"/>
        <v>6.9099999999999717E-2</v>
      </c>
      <c r="G227" s="10">
        <f t="shared" si="40"/>
        <v>1.0861193631033734</v>
      </c>
      <c r="H227" s="2" t="s">
        <v>54</v>
      </c>
      <c r="I227" s="3">
        <v>6.2827999999999999</v>
      </c>
      <c r="J227" s="13">
        <f t="shared" si="41"/>
        <v>7.9299999999999926E-2</v>
      </c>
      <c r="K227" s="17">
        <f t="shared" si="42"/>
        <v>6.9099999999999717E-2</v>
      </c>
      <c r="L227" s="10">
        <f t="shared" si="43"/>
        <v>87.137452711222934</v>
      </c>
      <c r="M227" s="17">
        <v>514</v>
      </c>
      <c r="N227" s="7">
        <v>-2489</v>
      </c>
      <c r="O227" s="20">
        <v>0</v>
      </c>
      <c r="P227" s="20">
        <v>0</v>
      </c>
      <c r="Q227" s="20">
        <v>51.205101013183594</v>
      </c>
      <c r="R227" s="20">
        <v>3.8605434894561768</v>
      </c>
      <c r="S227" s="20">
        <v>51.205101013183594</v>
      </c>
      <c r="T227" s="20">
        <v>0.74949002265930176</v>
      </c>
      <c r="U227" s="20">
        <v>15.474319789050259</v>
      </c>
      <c r="V227" s="20"/>
      <c r="W227" s="20"/>
      <c r="X227" s="21">
        <v>0.71201199999999998</v>
      </c>
      <c r="Y227" s="21">
        <v>1.672811</v>
      </c>
      <c r="Z227" s="21">
        <v>2.3277817999999999</v>
      </c>
      <c r="AA227" s="21">
        <v>1.616344</v>
      </c>
      <c r="AB227" s="21">
        <v>2.5783800000000001</v>
      </c>
      <c r="AC227" s="22">
        <v>7.2388289999999994E-2</v>
      </c>
      <c r="AD227" s="22">
        <v>28.91882</v>
      </c>
      <c r="AE227" s="22">
        <v>22.189</v>
      </c>
      <c r="AF227" s="22" t="s">
        <v>43</v>
      </c>
      <c r="AG227" s="22"/>
      <c r="AH227" s="22"/>
      <c r="AI227" s="22">
        <f t="shared" si="44"/>
        <v>0.42563804279144501</v>
      </c>
      <c r="AJ227" s="22">
        <f t="shared" si="45"/>
        <v>0.90280788712292204</v>
      </c>
      <c r="AK227" s="22">
        <f t="shared" si="46"/>
        <v>35.618744412943038</v>
      </c>
      <c r="AL227" s="22">
        <f t="shared" si="47"/>
        <v>1.718875454735491</v>
      </c>
      <c r="AM227" s="22">
        <f t="shared" si="48"/>
        <v>1.3032953265131371</v>
      </c>
      <c r="AN227" s="22">
        <f t="shared" si="49"/>
        <v>0.34401792179321156</v>
      </c>
      <c r="AO227" s="22">
        <f t="shared" si="50"/>
        <v>1.4401524675440376</v>
      </c>
      <c r="AP227" s="22">
        <f t="shared" si="52"/>
        <v>3.2156883385420484E-2</v>
      </c>
    </row>
    <row r="228" spans="1:42" x14ac:dyDescent="0.3">
      <c r="A228" s="10" t="s">
        <v>74</v>
      </c>
      <c r="B228" s="17">
        <v>510</v>
      </c>
      <c r="C228" s="12" t="s">
        <v>53</v>
      </c>
      <c r="D228" s="17">
        <v>5.5686</v>
      </c>
      <c r="E228" s="17">
        <v>5.4617000000000004</v>
      </c>
      <c r="F228" s="10">
        <f t="shared" si="39"/>
        <v>0.10689999999999955</v>
      </c>
      <c r="G228" s="10">
        <f t="shared" si="40"/>
        <v>1.9196925618647336</v>
      </c>
      <c r="H228" s="4" t="s">
        <v>53</v>
      </c>
      <c r="I228" s="3">
        <v>5.4443000000000001</v>
      </c>
      <c r="J228" s="13">
        <f t="shared" si="41"/>
        <v>0.12429999999999986</v>
      </c>
      <c r="K228" s="17">
        <f t="shared" si="42"/>
        <v>0.10689999999999955</v>
      </c>
      <c r="L228" s="10">
        <f t="shared" si="43"/>
        <v>86.001609010458296</v>
      </c>
      <c r="M228" s="17">
        <v>510</v>
      </c>
      <c r="N228" s="7">
        <v>-2435</v>
      </c>
      <c r="O228" s="20"/>
      <c r="P228" s="20"/>
      <c r="Q228" s="20"/>
      <c r="R228" s="20"/>
      <c r="S228" s="20"/>
      <c r="T228" s="20"/>
      <c r="U228" s="20"/>
      <c r="V228" s="20"/>
      <c r="W228" s="20"/>
      <c r="X228" s="21"/>
      <c r="Y228" s="21"/>
      <c r="Z228" s="21"/>
      <c r="AA228" s="21"/>
      <c r="AB228" s="21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</row>
    <row r="229" spans="1:42" x14ac:dyDescent="0.3">
      <c r="A229" s="10" t="s">
        <v>74</v>
      </c>
      <c r="B229" s="17">
        <v>506</v>
      </c>
      <c r="C229" s="12">
        <v>25</v>
      </c>
      <c r="D229" s="17">
        <v>6.3513000000000002</v>
      </c>
      <c r="E229" s="17">
        <v>6.2721</v>
      </c>
      <c r="F229" s="10">
        <f t="shared" si="39"/>
        <v>7.9200000000000159E-2</v>
      </c>
      <c r="G229" s="10">
        <f t="shared" si="40"/>
        <v>1.2469888054414082</v>
      </c>
      <c r="H229" s="2">
        <v>25</v>
      </c>
      <c r="I229" s="3">
        <v>6.2633000000000001</v>
      </c>
      <c r="J229" s="13">
        <f t="shared" si="41"/>
        <v>8.8000000000000078E-2</v>
      </c>
      <c r="K229" s="17">
        <f t="shared" si="42"/>
        <v>7.9200000000000159E-2</v>
      </c>
      <c r="L229" s="10">
        <f t="shared" si="43"/>
        <v>90.000000000000099</v>
      </c>
      <c r="M229" s="17">
        <v>506</v>
      </c>
      <c r="N229" s="7">
        <v>-2381</v>
      </c>
      <c r="O229" s="20">
        <v>0</v>
      </c>
      <c r="P229" s="20">
        <v>0</v>
      </c>
      <c r="Q229" s="20">
        <v>49.322917938232422</v>
      </c>
      <c r="R229" s="20">
        <v>3.7691781520843506</v>
      </c>
      <c r="S229" s="20">
        <v>49.322917938232422</v>
      </c>
      <c r="T229" s="20">
        <v>0.76193249225616455</v>
      </c>
      <c r="U229" s="20">
        <v>15.266830576700052</v>
      </c>
      <c r="V229" s="20"/>
      <c r="W229" s="20"/>
      <c r="X229" s="21">
        <v>0.68928100000000003</v>
      </c>
      <c r="Y229" s="21">
        <v>1.4885900000000001</v>
      </c>
      <c r="Z229" s="21">
        <v>2.4588899999999998</v>
      </c>
      <c r="AA229" s="21">
        <v>1.5765400000000001</v>
      </c>
      <c r="AB229" s="21">
        <v>2.38829</v>
      </c>
      <c r="AC229" s="22">
        <v>7.0278099999999996E-2</v>
      </c>
      <c r="AD229" s="22">
        <v>34.221000000000004</v>
      </c>
      <c r="AE229" s="22">
        <v>27.780999999999999</v>
      </c>
      <c r="AF229" s="22">
        <v>4.7779999999999996</v>
      </c>
      <c r="AG229" s="22"/>
      <c r="AH229" s="22"/>
      <c r="AI229" s="22">
        <f t="shared" si="44"/>
        <v>0.46304287950342271</v>
      </c>
      <c r="AJ229" s="22">
        <f t="shared" si="45"/>
        <v>1.0295608992207812</v>
      </c>
      <c r="AK229" s="22">
        <f t="shared" si="46"/>
        <v>33.983417309232891</v>
      </c>
      <c r="AL229" s="22">
        <f t="shared" si="47"/>
        <v>1.5268722879022651</v>
      </c>
      <c r="AM229" s="22">
        <f t="shared" si="48"/>
        <v>1.2318131096792775</v>
      </c>
      <c r="AN229" s="22">
        <f t="shared" si="49"/>
        <v>0.31345165408657333</v>
      </c>
      <c r="AO229" s="22">
        <f t="shared" si="50"/>
        <v>1.5596749844596394</v>
      </c>
      <c r="AP229" s="22">
        <f t="shared" si="52"/>
        <v>3.4987997683488876E-2</v>
      </c>
    </row>
    <row r="230" spans="1:42" x14ac:dyDescent="0.3">
      <c r="A230" s="10" t="s">
        <v>74</v>
      </c>
      <c r="B230" s="17">
        <v>502</v>
      </c>
      <c r="C230" s="12" t="s">
        <v>52</v>
      </c>
      <c r="D230" s="17">
        <v>6.0228000000000002</v>
      </c>
      <c r="E230" s="17">
        <v>5.95</v>
      </c>
      <c r="F230" s="10">
        <f t="shared" si="39"/>
        <v>7.2799999999999976E-2</v>
      </c>
      <c r="G230" s="10">
        <f t="shared" si="40"/>
        <v>1.2087401208740116</v>
      </c>
      <c r="H230" s="2" t="s">
        <v>52</v>
      </c>
      <c r="I230" s="3">
        <v>5.9386000000000001</v>
      </c>
      <c r="J230" s="13">
        <f t="shared" si="41"/>
        <v>8.4200000000000053E-2</v>
      </c>
      <c r="K230" s="17">
        <f t="shared" si="42"/>
        <v>7.2799999999999976E-2</v>
      </c>
      <c r="L230" s="10">
        <f t="shared" si="43"/>
        <v>86.460807600950034</v>
      </c>
      <c r="M230" s="17">
        <v>502</v>
      </c>
      <c r="N230" s="7">
        <v>-2327</v>
      </c>
      <c r="O230" s="20"/>
      <c r="P230" s="20"/>
      <c r="Q230" s="20"/>
      <c r="R230" s="20"/>
      <c r="S230" s="20"/>
      <c r="T230" s="20"/>
      <c r="U230" s="20"/>
      <c r="V230" s="20"/>
      <c r="W230" s="20"/>
      <c r="X230" s="21"/>
      <c r="Y230" s="21"/>
      <c r="Z230" s="21"/>
      <c r="AA230" s="21"/>
      <c r="AB230" s="21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</row>
    <row r="231" spans="1:42" x14ac:dyDescent="0.3">
      <c r="A231" s="10" t="s">
        <v>74</v>
      </c>
      <c r="B231" s="17">
        <v>498</v>
      </c>
      <c r="C231" s="12" t="s">
        <v>51</v>
      </c>
      <c r="D231" s="17">
        <v>6.3189000000000002</v>
      </c>
      <c r="E231" s="17">
        <v>6.2514000000000003</v>
      </c>
      <c r="F231" s="10">
        <f t="shared" si="39"/>
        <v>6.7499999999999893E-2</v>
      </c>
      <c r="G231" s="10">
        <f t="shared" si="40"/>
        <v>1.0682238997293816</v>
      </c>
      <c r="H231" s="2" t="s">
        <v>51</v>
      </c>
      <c r="I231" s="3">
        <v>6.2405999999999997</v>
      </c>
      <c r="J231" s="13">
        <f t="shared" si="41"/>
        <v>7.830000000000048E-2</v>
      </c>
      <c r="K231" s="17">
        <f t="shared" si="42"/>
        <v>6.7499999999999893E-2</v>
      </c>
      <c r="L231" s="10">
        <f t="shared" si="43"/>
        <v>86.206896551723474</v>
      </c>
      <c r="M231" s="17">
        <v>498</v>
      </c>
      <c r="N231" s="7">
        <v>-2273</v>
      </c>
      <c r="O231" s="20">
        <v>0</v>
      </c>
      <c r="P231" s="20">
        <v>0</v>
      </c>
      <c r="Q231" s="20">
        <v>45.788344199999997</v>
      </c>
      <c r="R231" s="20">
        <v>3.6877012111199998</v>
      </c>
      <c r="S231" s="20">
        <v>45.788344199999997</v>
      </c>
      <c r="T231" s="20">
        <v>0.72338886560000004</v>
      </c>
      <c r="U231" s="20">
        <v>14.485917334874259</v>
      </c>
      <c r="V231" s="20"/>
      <c r="W231" s="20"/>
      <c r="X231" s="21">
        <v>0.78820999999999997</v>
      </c>
      <c r="Y231" s="21">
        <v>1.58772</v>
      </c>
      <c r="Z231" s="21">
        <v>2.7881900000000002</v>
      </c>
      <c r="AA231" s="21">
        <v>1.451222</v>
      </c>
      <c r="AB231" s="21">
        <v>2.8772989999999998</v>
      </c>
      <c r="AC231" s="22">
        <v>7.3777999999999996E-2</v>
      </c>
      <c r="AD231" s="22">
        <v>37.728000000000002</v>
      </c>
      <c r="AE231" s="22">
        <v>19.982099999999999</v>
      </c>
      <c r="AF231" s="22">
        <v>8.6776</v>
      </c>
      <c r="AG231" s="22"/>
      <c r="AH231" s="22"/>
      <c r="AI231" s="22">
        <f t="shared" si="44"/>
        <v>0.49644143803693341</v>
      </c>
      <c r="AJ231" s="22">
        <f t="shared" si="45"/>
        <v>0.96903033018118745</v>
      </c>
      <c r="AK231" s="22">
        <f t="shared" si="46"/>
        <v>38.999417170430206</v>
      </c>
      <c r="AL231" s="22">
        <f t="shared" si="47"/>
        <v>1.3726295553746335</v>
      </c>
      <c r="AM231" s="22">
        <f t="shared" si="48"/>
        <v>1.8880898404071647</v>
      </c>
      <c r="AN231" s="22">
        <f t="shared" si="49"/>
        <v>0.39775273533046202</v>
      </c>
      <c r="AO231" s="22">
        <f t="shared" si="50"/>
        <v>1.9212704879060545</v>
      </c>
      <c r="AP231" s="22">
        <f t="shared" si="52"/>
        <v>3.7791618097535853E-2</v>
      </c>
    </row>
    <row r="232" spans="1:42" x14ac:dyDescent="0.3">
      <c r="A232" s="10" t="s">
        <v>74</v>
      </c>
      <c r="B232" s="17">
        <v>494</v>
      </c>
      <c r="C232" s="12">
        <v>22</v>
      </c>
      <c r="D232" s="17">
        <v>5.2333999999999996</v>
      </c>
      <c r="E232" s="17">
        <v>5.1475999999999997</v>
      </c>
      <c r="F232" s="10">
        <f t="shared" si="39"/>
        <v>8.5799999999999876E-2</v>
      </c>
      <c r="G232" s="10">
        <f t="shared" si="40"/>
        <v>1.6394695608973111</v>
      </c>
      <c r="H232" s="2">
        <v>22</v>
      </c>
      <c r="I232" s="3">
        <v>5.1364999999999998</v>
      </c>
      <c r="J232" s="13">
        <f t="shared" si="41"/>
        <v>9.6899999999999764E-2</v>
      </c>
      <c r="K232" s="17">
        <f t="shared" si="42"/>
        <v>8.5799999999999876E-2</v>
      </c>
      <c r="L232" s="10">
        <f t="shared" si="43"/>
        <v>88.544891640866965</v>
      </c>
      <c r="M232" s="17">
        <v>494</v>
      </c>
      <c r="N232" s="7">
        <v>-2219</v>
      </c>
      <c r="O232" s="20"/>
      <c r="P232" s="20"/>
      <c r="Q232" s="20"/>
      <c r="R232" s="20"/>
      <c r="S232" s="20"/>
      <c r="T232" s="20"/>
      <c r="U232" s="20"/>
      <c r="V232" s="20"/>
      <c r="W232" s="20"/>
      <c r="X232" s="21"/>
      <c r="Y232" s="21"/>
      <c r="Z232" s="21"/>
      <c r="AA232" s="21"/>
      <c r="AB232" s="21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</row>
    <row r="233" spans="1:42" x14ac:dyDescent="0.3">
      <c r="A233" s="10" t="s">
        <v>74</v>
      </c>
      <c r="B233" s="17">
        <v>490</v>
      </c>
      <c r="C233" s="12">
        <v>19</v>
      </c>
      <c r="D233" s="17">
        <v>5.0472999999999999</v>
      </c>
      <c r="E233" s="17">
        <v>4.9591000000000003</v>
      </c>
      <c r="F233" s="10">
        <f t="shared" si="39"/>
        <v>8.8199999999999612E-2</v>
      </c>
      <c r="G233" s="10">
        <f t="shared" si="40"/>
        <v>1.7474689437917226</v>
      </c>
      <c r="H233" s="2">
        <v>19</v>
      </c>
      <c r="I233" s="3">
        <v>4.9478</v>
      </c>
      <c r="J233" s="13">
        <f t="shared" si="41"/>
        <v>9.9499999999999922E-2</v>
      </c>
      <c r="K233" s="17">
        <f t="shared" si="42"/>
        <v>8.8199999999999612E-2</v>
      </c>
      <c r="L233" s="10">
        <f t="shared" si="43"/>
        <v>88.643216080401686</v>
      </c>
      <c r="M233" s="17">
        <v>490</v>
      </c>
      <c r="N233" s="7">
        <v>-2164</v>
      </c>
      <c r="O233" s="20">
        <v>0</v>
      </c>
      <c r="P233" s="20">
        <v>0</v>
      </c>
      <c r="Q233" s="20">
        <v>46.190032958984375</v>
      </c>
      <c r="R233" s="20">
        <v>3.6658406257629395</v>
      </c>
      <c r="S233" s="20">
        <v>46.190032958984375</v>
      </c>
      <c r="T233" s="20">
        <v>0.7088654637336731</v>
      </c>
      <c r="U233" s="20">
        <v>14.700140373469306</v>
      </c>
      <c r="V233" s="20"/>
      <c r="W233" s="20"/>
      <c r="X233" s="23">
        <v>0.713341</v>
      </c>
      <c r="Y233" s="23">
        <v>1.7811999999999999</v>
      </c>
      <c r="Z233" s="21">
        <v>2.7128899</v>
      </c>
      <c r="AA233" s="21">
        <v>1.4202399999999999</v>
      </c>
      <c r="AB233" s="21">
        <v>2.9877180000000001</v>
      </c>
      <c r="AC233" s="22">
        <v>7.3778099999999999E-2</v>
      </c>
      <c r="AD233" s="22">
        <v>36.670999999999999</v>
      </c>
      <c r="AE233" s="22">
        <v>18.7712</v>
      </c>
      <c r="AF233" s="22">
        <v>12.332000000000001</v>
      </c>
      <c r="AG233" s="22"/>
      <c r="AH233" s="22"/>
      <c r="AI233" s="22">
        <f t="shared" si="44"/>
        <v>0.40048338198966993</v>
      </c>
      <c r="AJ233" s="22">
        <f t="shared" si="45"/>
        <v>0.90801404282465747</v>
      </c>
      <c r="AK233" s="22">
        <f t="shared" si="46"/>
        <v>40.496000845779442</v>
      </c>
      <c r="AL233" s="22">
        <f t="shared" si="47"/>
        <v>1.4430298111250293</v>
      </c>
      <c r="AM233" s="22">
        <f t="shared" si="48"/>
        <v>1.9535778213433344</v>
      </c>
      <c r="AN233" s="22">
        <f t="shared" si="49"/>
        <v>0.42147884935222518</v>
      </c>
      <c r="AO233" s="22">
        <f t="shared" si="50"/>
        <v>1.9101630006196135</v>
      </c>
      <c r="AP233" s="22">
        <f t="shared" si="52"/>
        <v>3.6770937446206936E-2</v>
      </c>
    </row>
    <row r="234" spans="1:42" x14ac:dyDescent="0.3">
      <c r="A234" s="10" t="s">
        <v>74</v>
      </c>
      <c r="B234" s="17">
        <v>486</v>
      </c>
      <c r="C234" s="12" t="s">
        <v>50</v>
      </c>
      <c r="D234" s="17">
        <v>5.3460999999999999</v>
      </c>
      <c r="E234" s="17">
        <v>5.2613000000000003</v>
      </c>
      <c r="F234" s="10">
        <f t="shared" si="39"/>
        <v>8.4799999999999542E-2</v>
      </c>
      <c r="G234" s="10">
        <f t="shared" si="40"/>
        <v>1.5862030265052944</v>
      </c>
      <c r="H234" s="4" t="s">
        <v>50</v>
      </c>
      <c r="I234" s="3">
        <v>5.2525000000000004</v>
      </c>
      <c r="J234" s="13">
        <f t="shared" si="41"/>
        <v>9.3599999999999461E-2</v>
      </c>
      <c r="K234" s="17">
        <f t="shared" si="42"/>
        <v>8.4799999999999542E-2</v>
      </c>
      <c r="L234" s="10">
        <f t="shared" si="43"/>
        <v>90.598290598290632</v>
      </c>
      <c r="M234" s="17">
        <v>486</v>
      </c>
      <c r="N234" s="7">
        <v>-2109</v>
      </c>
      <c r="O234" s="20"/>
      <c r="P234" s="20"/>
      <c r="Q234" s="20"/>
      <c r="R234" s="20"/>
      <c r="S234" s="20"/>
      <c r="T234" s="20"/>
      <c r="U234" s="20"/>
      <c r="V234" s="20"/>
      <c r="W234" s="20"/>
      <c r="X234" s="23"/>
      <c r="Y234" s="23"/>
      <c r="Z234" s="21"/>
      <c r="AA234" s="21"/>
      <c r="AB234" s="21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</row>
    <row r="235" spans="1:42" x14ac:dyDescent="0.3">
      <c r="A235" s="10" t="s">
        <v>74</v>
      </c>
      <c r="B235" s="17">
        <v>482</v>
      </c>
      <c r="C235" s="12">
        <v>17</v>
      </c>
      <c r="D235" s="17">
        <v>5.6721000000000004</v>
      </c>
      <c r="E235" s="17">
        <v>5.6009000000000002</v>
      </c>
      <c r="F235" s="10">
        <f t="shared" si="39"/>
        <v>7.1200000000000152E-2</v>
      </c>
      <c r="G235" s="10">
        <f t="shared" si="40"/>
        <v>1.2552670086916689</v>
      </c>
      <c r="H235" s="2" t="s">
        <v>49</v>
      </c>
      <c r="I235" s="3">
        <v>5.5911</v>
      </c>
      <c r="J235" s="13">
        <f t="shared" si="41"/>
        <v>8.1000000000000405E-2</v>
      </c>
      <c r="K235" s="17">
        <f t="shared" si="42"/>
        <v>7.1200000000000152E-2</v>
      </c>
      <c r="L235" s="10">
        <f t="shared" si="43"/>
        <v>87.901234567900985</v>
      </c>
      <c r="M235" s="17">
        <v>482</v>
      </c>
      <c r="N235" s="7">
        <v>-2052</v>
      </c>
      <c r="O235" s="20">
        <v>0</v>
      </c>
      <c r="P235" s="20">
        <v>0</v>
      </c>
      <c r="Q235" s="20">
        <v>45.262950897216797</v>
      </c>
      <c r="R235" s="20">
        <v>3.6717500686645508</v>
      </c>
      <c r="S235" s="20">
        <v>45.262950897216797</v>
      </c>
      <c r="T235" s="20">
        <v>0.66654437780380249</v>
      </c>
      <c r="U235" s="20">
        <v>14.381909187506119</v>
      </c>
      <c r="V235" s="20"/>
      <c r="W235" s="20"/>
      <c r="X235" s="23">
        <v>0.65983000000000003</v>
      </c>
      <c r="Y235" s="23">
        <v>1.87812</v>
      </c>
      <c r="Z235" s="21">
        <v>2.9220099999999998</v>
      </c>
      <c r="AA235" s="21">
        <v>1.4244239999999999</v>
      </c>
      <c r="AB235" s="21">
        <v>2.2778099999999997</v>
      </c>
      <c r="AC235" s="22">
        <v>7.2214E-2</v>
      </c>
      <c r="AD235" s="22">
        <v>42.309999999999995</v>
      </c>
      <c r="AE235" s="22">
        <v>27.816999999999997</v>
      </c>
      <c r="AF235" s="22">
        <v>6.2333999999999996</v>
      </c>
      <c r="AG235" s="22"/>
      <c r="AH235" s="22"/>
      <c r="AI235" s="22">
        <f t="shared" si="44"/>
        <v>0.35132472898430345</v>
      </c>
      <c r="AJ235" s="22">
        <f t="shared" si="45"/>
        <v>1.2828155113903268</v>
      </c>
      <c r="AK235" s="22">
        <f t="shared" si="46"/>
        <v>31.54249868446561</v>
      </c>
      <c r="AL235" s="22">
        <f t="shared" si="47"/>
        <v>1.3560439560439561</v>
      </c>
      <c r="AM235" s="22">
        <f t="shared" si="48"/>
        <v>1.521012330589208</v>
      </c>
      <c r="AN235" s="22">
        <f t="shared" si="49"/>
        <v>0.34173418542740652</v>
      </c>
      <c r="AO235" s="22">
        <f t="shared" si="50"/>
        <v>2.0513625156554509</v>
      </c>
      <c r="AP235" s="22">
        <f t="shared" si="52"/>
        <v>4.0463206580441467E-2</v>
      </c>
    </row>
    <row r="236" spans="1:42" x14ac:dyDescent="0.3">
      <c r="A236" s="10" t="s">
        <v>74</v>
      </c>
      <c r="B236" s="17">
        <v>478</v>
      </c>
      <c r="C236" s="12">
        <v>10</v>
      </c>
      <c r="D236" s="17">
        <v>5.1062000000000003</v>
      </c>
      <c r="E236" s="17">
        <v>5.0465999999999998</v>
      </c>
      <c r="F236" s="10">
        <f t="shared" si="39"/>
        <v>5.9600000000000541E-2</v>
      </c>
      <c r="G236" s="10">
        <f t="shared" si="40"/>
        <v>1.1672084916376275</v>
      </c>
      <c r="H236" s="4">
        <v>10</v>
      </c>
      <c r="I236" s="3">
        <v>5.0407999999999999</v>
      </c>
      <c r="J236" s="13">
        <f t="shared" si="41"/>
        <v>6.5400000000000347E-2</v>
      </c>
      <c r="K236" s="17">
        <f t="shared" si="42"/>
        <v>5.9600000000000541E-2</v>
      </c>
      <c r="L236" s="10">
        <f t="shared" si="43"/>
        <v>91.131498470948358</v>
      </c>
      <c r="M236" s="17">
        <v>478</v>
      </c>
      <c r="N236" s="7">
        <v>-1996</v>
      </c>
      <c r="O236" s="20"/>
      <c r="P236" s="20"/>
      <c r="Q236" s="20"/>
      <c r="R236" s="20"/>
      <c r="S236" s="20"/>
      <c r="T236" s="20"/>
      <c r="U236" s="20"/>
      <c r="V236" s="20"/>
      <c r="W236" s="20"/>
      <c r="X236" s="21"/>
      <c r="Y236" s="21"/>
      <c r="Z236" s="21"/>
      <c r="AA236" s="21"/>
      <c r="AB236" s="21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</row>
    <row r="237" spans="1:42" x14ac:dyDescent="0.3">
      <c r="A237" s="10" t="s">
        <v>74</v>
      </c>
      <c r="B237" s="17">
        <v>474</v>
      </c>
      <c r="C237" s="12">
        <v>9</v>
      </c>
      <c r="D237" s="17">
        <v>5.8292999999999999</v>
      </c>
      <c r="E237" s="17">
        <v>5.7512999999999996</v>
      </c>
      <c r="F237" s="10">
        <f t="shared" si="39"/>
        <v>7.8000000000000291E-2</v>
      </c>
      <c r="G237" s="10">
        <f t="shared" si="40"/>
        <v>1.3380680356132004</v>
      </c>
      <c r="H237" s="2">
        <v>9</v>
      </c>
      <c r="I237" s="3">
        <v>5.7439</v>
      </c>
      <c r="J237" s="13">
        <f t="shared" si="41"/>
        <v>8.539999999999992E-2</v>
      </c>
      <c r="K237" s="17">
        <f t="shared" si="42"/>
        <v>7.8000000000000291E-2</v>
      </c>
      <c r="L237" s="10">
        <f t="shared" si="43"/>
        <v>91.334894613583558</v>
      </c>
      <c r="M237" s="17">
        <v>474</v>
      </c>
      <c r="N237" s="7">
        <v>-1941</v>
      </c>
      <c r="O237" s="20">
        <v>0</v>
      </c>
      <c r="P237" s="20">
        <v>0</v>
      </c>
      <c r="Q237" s="20">
        <v>45.710350036621094</v>
      </c>
      <c r="R237" s="20">
        <v>3.6444532871246338</v>
      </c>
      <c r="S237" s="20">
        <v>45.710350036621094</v>
      </c>
      <c r="T237" s="20">
        <v>0.66155099868774414</v>
      </c>
      <c r="U237" s="20">
        <v>14.632850940302786</v>
      </c>
      <c r="V237" s="20"/>
      <c r="W237" s="20"/>
      <c r="X237" s="21">
        <v>0.62311000000000005</v>
      </c>
      <c r="Y237" s="21">
        <v>1.8781000000000001</v>
      </c>
      <c r="Z237" s="21">
        <v>2.8982099999999997</v>
      </c>
      <c r="AA237" s="21">
        <v>1.40598</v>
      </c>
      <c r="AB237" s="21">
        <v>2.8929099999999996</v>
      </c>
      <c r="AC237" s="22">
        <v>7.0017820000000008E-2</v>
      </c>
      <c r="AD237" s="22">
        <v>38.778120000000001</v>
      </c>
      <c r="AE237" s="22">
        <v>27.871000000000002</v>
      </c>
      <c r="AF237" s="22">
        <v>8.2233999999999998</v>
      </c>
      <c r="AG237" s="22"/>
      <c r="AH237" s="22"/>
      <c r="AI237" s="22">
        <f t="shared" si="44"/>
        <v>0.33177679569777968</v>
      </c>
      <c r="AJ237" s="22">
        <f t="shared" si="45"/>
        <v>1.0018320652906589</v>
      </c>
      <c r="AK237" s="22">
        <f t="shared" si="46"/>
        <v>41.31676764572218</v>
      </c>
      <c r="AL237" s="22">
        <f t="shared" si="47"/>
        <v>1.3481390237422413</v>
      </c>
      <c r="AM237" s="22">
        <f t="shared" si="48"/>
        <v>1.3913429729826701</v>
      </c>
      <c r="AN237" s="22">
        <f t="shared" si="49"/>
        <v>0.43729206149463767</v>
      </c>
      <c r="AO237" s="22">
        <f t="shared" si="50"/>
        <v>2.0613451115947594</v>
      </c>
      <c r="AP237" s="22">
        <f t="shared" si="52"/>
        <v>4.1392462661648123E-2</v>
      </c>
    </row>
    <row r="238" spans="1:42" x14ac:dyDescent="0.3">
      <c r="A238" s="10" t="s">
        <v>74</v>
      </c>
      <c r="B238" s="17">
        <v>470</v>
      </c>
      <c r="C238" s="12">
        <v>7</v>
      </c>
      <c r="D238" s="17">
        <v>4.9534000000000002</v>
      </c>
      <c r="E238" s="17">
        <v>4.9009999999999998</v>
      </c>
      <c r="F238" s="10">
        <f t="shared" si="39"/>
        <v>5.2400000000000446E-2</v>
      </c>
      <c r="G238" s="10">
        <f t="shared" si="40"/>
        <v>1.0578592481931692</v>
      </c>
      <c r="H238" s="4">
        <v>7</v>
      </c>
      <c r="I238" s="3">
        <v>4.8963999999999999</v>
      </c>
      <c r="J238" s="13">
        <f t="shared" si="41"/>
        <v>5.7000000000000384E-2</v>
      </c>
      <c r="K238" s="17">
        <f t="shared" si="42"/>
        <v>5.2400000000000446E-2</v>
      </c>
      <c r="L238" s="10">
        <f t="shared" si="43"/>
        <v>91.929824561403677</v>
      </c>
      <c r="M238" s="17">
        <v>470</v>
      </c>
      <c r="N238" s="7">
        <v>-1885</v>
      </c>
      <c r="O238" s="20"/>
      <c r="P238" s="20"/>
      <c r="Q238" s="20"/>
      <c r="R238" s="20"/>
      <c r="S238" s="20"/>
      <c r="T238" s="20"/>
      <c r="U238" s="20"/>
      <c r="V238" s="20"/>
      <c r="W238" s="20"/>
      <c r="X238" s="21"/>
      <c r="Y238" s="21"/>
      <c r="Z238" s="21"/>
      <c r="AA238" s="21"/>
      <c r="AB238" s="21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</row>
    <row r="239" spans="1:42" x14ac:dyDescent="0.3">
      <c r="A239" s="10" t="s">
        <v>74</v>
      </c>
      <c r="B239" s="17">
        <v>466</v>
      </c>
      <c r="C239" s="12" t="s">
        <v>48</v>
      </c>
      <c r="D239" s="17">
        <v>5.3581000000000003</v>
      </c>
      <c r="E239" s="17">
        <v>5.3076999999999996</v>
      </c>
      <c r="F239" s="10">
        <f t="shared" si="39"/>
        <v>5.0400000000000666E-2</v>
      </c>
      <c r="G239" s="10">
        <f t="shared" si="40"/>
        <v>0.94063194042665621</v>
      </c>
      <c r="H239" s="2" t="s">
        <v>48</v>
      </c>
      <c r="I239" s="3">
        <v>5.3036000000000003</v>
      </c>
      <c r="J239" s="13">
        <f t="shared" si="41"/>
        <v>5.4499999999999993E-2</v>
      </c>
      <c r="K239" s="17">
        <f t="shared" si="42"/>
        <v>5.0400000000000666E-2</v>
      </c>
      <c r="L239" s="10">
        <f t="shared" si="43"/>
        <v>92.477064220184729</v>
      </c>
      <c r="M239" s="17">
        <v>466</v>
      </c>
      <c r="N239" s="7">
        <v>-1829</v>
      </c>
      <c r="O239" s="20">
        <v>0</v>
      </c>
      <c r="P239" s="20">
        <v>0</v>
      </c>
      <c r="Q239" s="20">
        <v>45.004642486572266</v>
      </c>
      <c r="R239" s="20">
        <v>3.5804579257965088</v>
      </c>
      <c r="S239" s="20">
        <v>45.004642486572266</v>
      </c>
      <c r="T239" s="20">
        <v>0.66564720869064331</v>
      </c>
      <c r="U239" s="20">
        <v>14.664441622408942</v>
      </c>
      <c r="V239" s="20"/>
      <c r="W239" s="20"/>
      <c r="X239" s="21">
        <v>0.588391</v>
      </c>
      <c r="Y239" s="21">
        <v>1.9288099999999999</v>
      </c>
      <c r="Z239" s="21">
        <v>2.4200200000000001</v>
      </c>
      <c r="AA239" s="21">
        <v>1.3765799999999999</v>
      </c>
      <c r="AB239" s="21">
        <v>2.6166209999999999</v>
      </c>
      <c r="AC239" s="22">
        <v>6.8829000000000001E-2</v>
      </c>
      <c r="AD239" s="22">
        <v>43.421999999999997</v>
      </c>
      <c r="AE239" s="22">
        <v>34.221000000000004</v>
      </c>
      <c r="AF239" s="22">
        <v>11.277799999999999</v>
      </c>
      <c r="AG239" s="22"/>
      <c r="AH239" s="22"/>
      <c r="AI239" s="22">
        <f t="shared" si="44"/>
        <v>0.3050538933331951</v>
      </c>
      <c r="AJ239" s="22">
        <f t="shared" si="45"/>
        <v>0.92486454859148504</v>
      </c>
      <c r="AK239" s="22">
        <f t="shared" si="46"/>
        <v>38.01625768208168</v>
      </c>
      <c r="AL239" s="22">
        <f t="shared" si="47"/>
        <v>1.6089871158089601</v>
      </c>
      <c r="AM239" s="22">
        <f t="shared" si="48"/>
        <v>1.2688699921101076</v>
      </c>
      <c r="AN239" s="22">
        <f t="shared" si="49"/>
        <v>0.39309426462510166</v>
      </c>
      <c r="AO239" s="22">
        <f t="shared" si="50"/>
        <v>1.7579944500138025</v>
      </c>
      <c r="AP239" s="22">
        <f t="shared" si="52"/>
        <v>3.5159889000276043E-2</v>
      </c>
    </row>
    <row r="240" spans="1:42" x14ac:dyDescent="0.3">
      <c r="A240" s="10" t="s">
        <v>74</v>
      </c>
      <c r="B240" s="17">
        <v>462</v>
      </c>
      <c r="C240" s="12" t="s">
        <v>46</v>
      </c>
      <c r="D240" s="17">
        <v>5.3977000000000004</v>
      </c>
      <c r="E240" s="17">
        <v>5.3659999999999997</v>
      </c>
      <c r="F240" s="10">
        <f t="shared" si="39"/>
        <v>3.1700000000000728E-2</v>
      </c>
      <c r="G240" s="10">
        <f t="shared" si="40"/>
        <v>0.58728717787207008</v>
      </c>
      <c r="H240" s="2" t="s">
        <v>46</v>
      </c>
      <c r="I240" s="3">
        <v>5.3634000000000004</v>
      </c>
      <c r="J240" s="13">
        <f t="shared" si="41"/>
        <v>3.4299999999999997E-2</v>
      </c>
      <c r="K240" s="17">
        <f t="shared" si="42"/>
        <v>3.1700000000000728E-2</v>
      </c>
      <c r="L240" s="10">
        <f t="shared" si="43"/>
        <v>92.419825072888429</v>
      </c>
      <c r="M240" s="17">
        <v>462</v>
      </c>
      <c r="N240" s="7">
        <v>-1774</v>
      </c>
      <c r="O240" s="20"/>
      <c r="P240" s="20"/>
      <c r="Q240" s="20"/>
      <c r="R240" s="20"/>
      <c r="S240" s="20"/>
      <c r="T240" s="20"/>
      <c r="U240" s="20"/>
      <c r="V240" s="20"/>
      <c r="W240" s="20"/>
      <c r="X240" s="21"/>
      <c r="Y240" s="21"/>
      <c r="Z240" s="21"/>
      <c r="AA240" s="21"/>
      <c r="AB240" s="21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</row>
    <row r="241" spans="1:42" x14ac:dyDescent="0.3">
      <c r="A241" s="10" t="s">
        <v>74</v>
      </c>
      <c r="B241" s="17">
        <v>458</v>
      </c>
      <c r="C241" s="4" t="s">
        <v>44</v>
      </c>
      <c r="D241" s="17">
        <v>5.8159000000000001</v>
      </c>
      <c r="E241" s="17">
        <v>5.7731000000000003</v>
      </c>
      <c r="F241" s="10">
        <f t="shared" si="39"/>
        <v>4.2799999999999727E-2</v>
      </c>
      <c r="G241" s="10">
        <f t="shared" si="40"/>
        <v>0.73591361612131789</v>
      </c>
      <c r="H241" s="2" t="s">
        <v>44</v>
      </c>
      <c r="I241" s="3">
        <v>5.7698</v>
      </c>
      <c r="J241" s="13">
        <f t="shared" si="41"/>
        <v>4.610000000000003E-2</v>
      </c>
      <c r="K241" s="17">
        <f t="shared" si="42"/>
        <v>4.2799999999999727E-2</v>
      </c>
      <c r="L241" s="10">
        <f t="shared" si="43"/>
        <v>92.841648590021038</v>
      </c>
      <c r="M241" s="17">
        <v>458</v>
      </c>
      <c r="N241" s="7">
        <v>-1719</v>
      </c>
      <c r="O241" s="20">
        <v>0</v>
      </c>
      <c r="P241" s="20">
        <v>0</v>
      </c>
      <c r="Q241" s="20">
        <v>49.482700412778897</v>
      </c>
      <c r="R241" s="20">
        <v>3.6877534449999998</v>
      </c>
      <c r="S241" s="20">
        <v>49.482700412778897</v>
      </c>
      <c r="T241" s="20">
        <v>0.69780019999999998</v>
      </c>
      <c r="U241" s="20">
        <v>15.654467688590838</v>
      </c>
      <c r="V241" s="20"/>
      <c r="W241" s="20"/>
      <c r="X241" s="21">
        <v>0.52212000000000003</v>
      </c>
      <c r="Y241" s="21">
        <v>1.9998100000000001</v>
      </c>
      <c r="Z241" s="21">
        <v>2.0177800000000001</v>
      </c>
      <c r="AA241" s="21">
        <v>1.2882420000000001</v>
      </c>
      <c r="AB241" s="21">
        <v>2.1776119999999999</v>
      </c>
      <c r="AC241" s="22">
        <v>6.7781200000000014E-2</v>
      </c>
      <c r="AD241" s="22">
        <v>37.728099999999998</v>
      </c>
      <c r="AE241" s="22">
        <v>28.77131</v>
      </c>
      <c r="AF241" s="22">
        <v>10.2889</v>
      </c>
      <c r="AG241" s="22"/>
      <c r="AH241" s="22"/>
      <c r="AI241" s="22">
        <f t="shared" si="44"/>
        <v>0.26108480305629034</v>
      </c>
      <c r="AJ241" s="22">
        <f t="shared" si="45"/>
        <v>0.92660216787931016</v>
      </c>
      <c r="AK241" s="22">
        <f t="shared" si="46"/>
        <v>32.127079485166973</v>
      </c>
      <c r="AL241" s="22">
        <f t="shared" si="47"/>
        <v>1.8882990216971127</v>
      </c>
      <c r="AM241" s="22">
        <f t="shared" si="48"/>
        <v>1.3113097735209136</v>
      </c>
      <c r="AN241" s="22">
        <f t="shared" si="49"/>
        <v>0.31206812494464747</v>
      </c>
      <c r="AO241" s="22">
        <f t="shared" si="50"/>
        <v>1.5663050886401779</v>
      </c>
      <c r="AP241" s="22">
        <f t="shared" si="52"/>
        <v>2.9769021498586627E-2</v>
      </c>
    </row>
    <row r="242" spans="1:42" x14ac:dyDescent="0.3">
      <c r="A242" s="10" t="s">
        <v>75</v>
      </c>
      <c r="B242" s="17">
        <v>456</v>
      </c>
      <c r="C242" s="12">
        <v>39</v>
      </c>
      <c r="D242" s="17">
        <v>6.0877999999999997</v>
      </c>
      <c r="E242" s="17">
        <v>6.0275999999999996</v>
      </c>
      <c r="F242" s="10">
        <f t="shared" si="39"/>
        <v>6.0200000000000031E-2</v>
      </c>
      <c r="G242" s="10">
        <f t="shared" si="40"/>
        <v>0.98886297184533056</v>
      </c>
      <c r="H242" s="2">
        <v>39</v>
      </c>
      <c r="I242" s="3">
        <v>6.0227000000000004</v>
      </c>
      <c r="J242" s="13">
        <f t="shared" si="41"/>
        <v>6.509999999999927E-2</v>
      </c>
      <c r="K242" s="17">
        <f t="shared" si="42"/>
        <v>6.0200000000000031E-2</v>
      </c>
      <c r="L242" s="10">
        <f t="shared" si="43"/>
        <v>92.473118279570983</v>
      </c>
      <c r="M242" s="17">
        <v>456</v>
      </c>
      <c r="N242" s="7">
        <v>-1692</v>
      </c>
      <c r="O242" s="20"/>
      <c r="P242" s="20"/>
      <c r="Q242" s="20"/>
      <c r="R242" s="20"/>
      <c r="S242" s="20"/>
      <c r="T242" s="20"/>
      <c r="U242" s="20"/>
      <c r="V242" s="20"/>
      <c r="W242" s="20"/>
      <c r="X242" s="21"/>
      <c r="Y242" s="21"/>
      <c r="Z242" s="21"/>
      <c r="AA242" s="21"/>
      <c r="AB242" s="21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</row>
    <row r="243" spans="1:42" x14ac:dyDescent="0.3">
      <c r="A243" s="10" t="s">
        <v>74</v>
      </c>
      <c r="B243" s="17">
        <v>454</v>
      </c>
      <c r="C243" s="12" t="s">
        <v>47</v>
      </c>
      <c r="D243" s="17">
        <v>5.6454000000000004</v>
      </c>
      <c r="E243" s="17">
        <v>5.585</v>
      </c>
      <c r="F243" s="10">
        <f t="shared" si="39"/>
        <v>6.0400000000000453E-2</v>
      </c>
      <c r="G243" s="10">
        <f t="shared" si="40"/>
        <v>1.0698976157579703</v>
      </c>
      <c r="H243" s="2" t="s">
        <v>47</v>
      </c>
      <c r="I243" s="3">
        <v>5.5811999999999999</v>
      </c>
      <c r="J243" s="13">
        <f t="shared" si="41"/>
        <v>6.4200000000000479E-2</v>
      </c>
      <c r="K243" s="17">
        <f t="shared" si="42"/>
        <v>6.0400000000000453E-2</v>
      </c>
      <c r="L243" s="10">
        <f t="shared" si="43"/>
        <v>94.0809968847352</v>
      </c>
      <c r="M243" s="17">
        <v>454</v>
      </c>
      <c r="N243" s="7">
        <v>-1665</v>
      </c>
      <c r="O243" s="20"/>
      <c r="P243" s="20"/>
      <c r="Q243" s="20"/>
      <c r="R243" s="20"/>
      <c r="S243" s="20"/>
      <c r="T243" s="20"/>
      <c r="U243" s="20"/>
      <c r="V243" s="20"/>
      <c r="W243" s="20"/>
      <c r="X243" s="21"/>
      <c r="Y243" s="21"/>
      <c r="Z243" s="21"/>
      <c r="AA243" s="21"/>
      <c r="AB243" s="21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</row>
    <row r="244" spans="1:42" x14ac:dyDescent="0.3">
      <c r="A244" s="10" t="s">
        <v>75</v>
      </c>
      <c r="B244" s="17">
        <v>452</v>
      </c>
      <c r="C244" s="4" t="s">
        <v>59</v>
      </c>
      <c r="D244" s="17">
        <v>6.008</v>
      </c>
      <c r="E244" s="17">
        <v>5.9691000000000001</v>
      </c>
      <c r="F244" s="10">
        <f t="shared" si="39"/>
        <v>3.8899999999999935E-2</v>
      </c>
      <c r="G244" s="10">
        <f t="shared" si="40"/>
        <v>0.64747003994673658</v>
      </c>
      <c r="H244" s="2" t="s">
        <v>59</v>
      </c>
      <c r="I244" s="3">
        <v>5.9660000000000002</v>
      </c>
      <c r="J244" s="13">
        <f t="shared" si="41"/>
        <v>4.1999999999999815E-2</v>
      </c>
      <c r="K244" s="17">
        <f t="shared" si="42"/>
        <v>3.8899999999999935E-2</v>
      </c>
      <c r="L244" s="10">
        <f t="shared" si="43"/>
        <v>92.619047619047862</v>
      </c>
      <c r="M244" s="17">
        <v>452</v>
      </c>
      <c r="N244" s="7">
        <v>-1638</v>
      </c>
      <c r="O244" s="20">
        <v>0</v>
      </c>
      <c r="P244" s="20">
        <v>0</v>
      </c>
      <c r="Q244" s="20">
        <v>49.481895446777344</v>
      </c>
      <c r="R244" s="20">
        <v>3.8655767440795898</v>
      </c>
      <c r="S244" s="20">
        <v>49.481895446777344</v>
      </c>
      <c r="T244" s="20">
        <v>0.71066343784332275</v>
      </c>
      <c r="U244" s="20">
        <v>14.934091816869548</v>
      </c>
      <c r="V244" s="20"/>
      <c r="W244" s="20"/>
      <c r="X244" s="21">
        <v>0.489288</v>
      </c>
      <c r="Y244" s="21">
        <v>1.861772</v>
      </c>
      <c r="Z244" s="21">
        <v>1.9220999999999999</v>
      </c>
      <c r="AA244" s="21">
        <v>0.91996800000000001</v>
      </c>
      <c r="AB244" s="21">
        <v>1.828891</v>
      </c>
      <c r="AC244" s="22">
        <v>6.4452800000000005E-2</v>
      </c>
      <c r="AD244" s="22">
        <v>31.22</v>
      </c>
      <c r="AE244" s="22">
        <v>26.544099999999997</v>
      </c>
      <c r="AF244" s="22">
        <v>11.20617</v>
      </c>
      <c r="AG244" s="22"/>
      <c r="AH244" s="22"/>
      <c r="AI244" s="22">
        <f t="shared" si="44"/>
        <v>0.26280769073764132</v>
      </c>
      <c r="AJ244" s="22">
        <f t="shared" si="45"/>
        <v>1.0509647649859941</v>
      </c>
      <c r="AK244" s="22">
        <f t="shared" si="46"/>
        <v>28.375664051833279</v>
      </c>
      <c r="AL244" s="22">
        <f t="shared" si="47"/>
        <v>1.7017990739295561</v>
      </c>
      <c r="AM244" s="22">
        <f t="shared" si="48"/>
        <v>1.1761559065856444</v>
      </c>
      <c r="AN244" s="22">
        <f t="shared" si="49"/>
        <v>0.25734980901088772</v>
      </c>
      <c r="AO244" s="22">
        <f t="shared" si="50"/>
        <v>2.08931180214964</v>
      </c>
      <c r="AP244" s="22">
        <f t="shared" si="52"/>
        <v>2.9821823101556486E-2</v>
      </c>
    </row>
    <row r="245" spans="1:42" x14ac:dyDescent="0.3">
      <c r="A245" s="10" t="s">
        <v>74</v>
      </c>
      <c r="B245" s="17">
        <v>450</v>
      </c>
      <c r="C245" s="12" t="s">
        <v>42</v>
      </c>
      <c r="D245" s="17">
        <v>5.6031000000000004</v>
      </c>
      <c r="E245" s="17">
        <v>5.5518999999999998</v>
      </c>
      <c r="F245" s="10">
        <f t="shared" si="39"/>
        <v>5.1200000000000578E-2</v>
      </c>
      <c r="G245" s="10">
        <f t="shared" si="40"/>
        <v>0.91377987185666099</v>
      </c>
      <c r="H245" s="2" t="s">
        <v>42</v>
      </c>
      <c r="I245" s="3">
        <v>5.5461999999999998</v>
      </c>
      <c r="J245" s="13">
        <f t="shared" si="41"/>
        <v>5.6900000000000617E-2</v>
      </c>
      <c r="K245" s="17">
        <f t="shared" si="42"/>
        <v>5.1200000000000578E-2</v>
      </c>
      <c r="L245" s="10">
        <f t="shared" si="43"/>
        <v>89.982425307557151</v>
      </c>
      <c r="M245" s="17">
        <v>450</v>
      </c>
      <c r="N245" s="7">
        <v>-1611</v>
      </c>
      <c r="O245" s="20">
        <v>0</v>
      </c>
      <c r="P245" s="20">
        <v>0</v>
      </c>
      <c r="Q245" s="20">
        <v>46.128981199999998</v>
      </c>
      <c r="R245" s="20">
        <v>3.8223121999999998</v>
      </c>
      <c r="S245" s="20">
        <v>46.128981199999998</v>
      </c>
      <c r="T245" s="20">
        <v>0.687780112</v>
      </c>
      <c r="U245" s="20">
        <v>14.079735489250023</v>
      </c>
      <c r="V245" s="20"/>
      <c r="W245" s="20"/>
      <c r="X245" s="21">
        <v>0.41455999999999998</v>
      </c>
      <c r="Y245" s="21">
        <v>1.4343999999999999</v>
      </c>
      <c r="Z245" s="21">
        <v>1.768872</v>
      </c>
      <c r="AA245" s="21">
        <v>0.876224</v>
      </c>
      <c r="AB245" s="21">
        <v>1.689012</v>
      </c>
      <c r="AC245" s="22">
        <v>6.3244099999999998E-2</v>
      </c>
      <c r="AD245" s="22">
        <v>32.778700999999998</v>
      </c>
      <c r="AE245" s="22">
        <v>24.367201000000001</v>
      </c>
      <c r="AF245" s="22">
        <v>12.3781</v>
      </c>
      <c r="AG245" s="22"/>
      <c r="AH245" s="22"/>
      <c r="AI245" s="22">
        <f t="shared" si="44"/>
        <v>0.28901282766313441</v>
      </c>
      <c r="AJ245" s="22">
        <f t="shared" si="45"/>
        <v>1.0472820797010323</v>
      </c>
      <c r="AK245" s="22">
        <f t="shared" si="46"/>
        <v>26.706238210362706</v>
      </c>
      <c r="AL245" s="22">
        <f t="shared" si="47"/>
        <v>1.5406338050463799</v>
      </c>
      <c r="AM245" s="22">
        <f t="shared" si="48"/>
        <v>1.3451976285663665</v>
      </c>
      <c r="AN245" s="22">
        <f t="shared" si="49"/>
        <v>0.24557441695842464</v>
      </c>
      <c r="AO245" s="22">
        <f t="shared" si="50"/>
        <v>2.0187440654444524</v>
      </c>
      <c r="AP245" s="22">
        <f t="shared" si="52"/>
        <v>2.7968964693939832E-2</v>
      </c>
    </row>
    <row r="246" spans="1:42" x14ac:dyDescent="0.3">
      <c r="A246" s="10" t="s">
        <v>75</v>
      </c>
      <c r="B246" s="17">
        <v>448</v>
      </c>
      <c r="C246" s="4" t="s">
        <v>61</v>
      </c>
      <c r="D246" s="17">
        <v>5.9375999999999998</v>
      </c>
      <c r="E246" s="17">
        <v>5.8966000000000003</v>
      </c>
      <c r="F246" s="10">
        <f t="shared" si="39"/>
        <v>4.0999999999999481E-2</v>
      </c>
      <c r="G246" s="10">
        <f t="shared" si="40"/>
        <v>0.69051468606843647</v>
      </c>
      <c r="H246" s="2" t="s">
        <v>61</v>
      </c>
      <c r="I246" s="3">
        <v>5.8933</v>
      </c>
      <c r="J246" s="13">
        <f t="shared" si="41"/>
        <v>4.4299999999999784E-2</v>
      </c>
      <c r="K246" s="17">
        <f t="shared" si="42"/>
        <v>4.0999999999999481E-2</v>
      </c>
      <c r="L246" s="10">
        <f t="shared" si="43"/>
        <v>92.550790067719362</v>
      </c>
      <c r="M246" s="17">
        <v>448</v>
      </c>
      <c r="N246" s="7">
        <v>-1584</v>
      </c>
      <c r="O246" s="20"/>
      <c r="P246" s="20"/>
      <c r="Q246" s="20"/>
      <c r="R246" s="20"/>
      <c r="S246" s="20"/>
      <c r="T246" s="20"/>
      <c r="U246" s="20"/>
      <c r="V246" s="20"/>
      <c r="W246" s="20"/>
      <c r="X246" s="21"/>
      <c r="Y246" s="21"/>
      <c r="Z246" s="21"/>
      <c r="AA246" s="21"/>
      <c r="AB246" s="21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</row>
    <row r="247" spans="1:42" x14ac:dyDescent="0.3">
      <c r="A247" s="10" t="s">
        <v>75</v>
      </c>
      <c r="B247" s="17">
        <v>444</v>
      </c>
      <c r="C247" s="12">
        <v>42</v>
      </c>
      <c r="D247" s="17">
        <v>5.3665000000000003</v>
      </c>
      <c r="E247" s="17">
        <v>5.3253000000000004</v>
      </c>
      <c r="F247" s="10">
        <f t="shared" si="39"/>
        <v>4.1199999999999903E-2</v>
      </c>
      <c r="G247" s="10">
        <f t="shared" si="40"/>
        <v>0.76772570576725796</v>
      </c>
      <c r="H247" s="2">
        <v>42</v>
      </c>
      <c r="I247" s="3">
        <v>5.3226000000000004</v>
      </c>
      <c r="J247" s="13">
        <f t="shared" si="41"/>
        <v>4.3899999999999828E-2</v>
      </c>
      <c r="K247" s="17">
        <f t="shared" si="42"/>
        <v>4.1199999999999903E-2</v>
      </c>
      <c r="L247" s="10">
        <f t="shared" si="43"/>
        <v>93.849658314350947</v>
      </c>
      <c r="M247" s="17">
        <v>444</v>
      </c>
      <c r="N247" s="7">
        <v>-1533</v>
      </c>
      <c r="O247" s="20">
        <v>0</v>
      </c>
      <c r="P247" s="20">
        <v>0</v>
      </c>
      <c r="Q247" s="20">
        <v>49.904701232910156</v>
      </c>
      <c r="R247" s="20">
        <v>3.8525311946868896</v>
      </c>
      <c r="S247" s="20">
        <v>49.904701232910156</v>
      </c>
      <c r="T247" s="20">
        <v>0.65948474407196045</v>
      </c>
      <c r="U247" s="20">
        <v>15.112700844237324</v>
      </c>
      <c r="V247" s="20"/>
      <c r="W247" s="20"/>
      <c r="X247" s="21">
        <v>0.4036297773964419</v>
      </c>
      <c r="Y247" s="21">
        <v>1.6232381641802589</v>
      </c>
      <c r="Z247" s="21">
        <v>2.27642861460233</v>
      </c>
      <c r="AA247" s="21">
        <v>1.211632338425928</v>
      </c>
      <c r="AB247" s="21">
        <v>4.7004173953794854</v>
      </c>
      <c r="AC247" s="22">
        <v>6.8230073684065043E-2</v>
      </c>
      <c r="AD247" s="22">
        <v>10.974972747305763</v>
      </c>
      <c r="AE247" s="22">
        <v>13.356663971482611</v>
      </c>
      <c r="AF247" s="22">
        <v>13.377020306731984</v>
      </c>
      <c r="AG247" s="22"/>
      <c r="AH247" s="22"/>
      <c r="AI247" s="22">
        <f t="shared" si="44"/>
        <v>0.24865715105970071</v>
      </c>
      <c r="AJ247" s="22">
        <f t="shared" si="45"/>
        <v>0.4843035039484071</v>
      </c>
      <c r="AK247" s="22">
        <f t="shared" si="46"/>
        <v>68.890697922216305</v>
      </c>
      <c r="AL247" s="22">
        <f t="shared" si="47"/>
        <v>1.4226232525935645</v>
      </c>
      <c r="AM247" s="22">
        <f t="shared" si="48"/>
        <v>0.82168517308948397</v>
      </c>
      <c r="AN247" s="22">
        <f t="shared" si="49"/>
        <v>0.71274088409641723</v>
      </c>
      <c r="AO247" s="22">
        <f t="shared" si="50"/>
        <v>1.8788113707494094</v>
      </c>
      <c r="AP247" s="22">
        <f t="shared" si="52"/>
        <v>3.3364006393180608E-2</v>
      </c>
    </row>
    <row r="248" spans="1:42" x14ac:dyDescent="0.3">
      <c r="A248" s="10" t="s">
        <v>75</v>
      </c>
      <c r="B248" s="17">
        <v>440</v>
      </c>
      <c r="C248" s="4" t="s">
        <v>62</v>
      </c>
      <c r="D248" s="17">
        <v>5.3167</v>
      </c>
      <c r="E248" s="17">
        <v>5.2864000000000004</v>
      </c>
      <c r="F248" s="10">
        <f t="shared" si="39"/>
        <v>3.029999999999955E-2</v>
      </c>
      <c r="G248" s="10">
        <f t="shared" si="40"/>
        <v>0.56990238305715102</v>
      </c>
      <c r="H248" s="4" t="s">
        <v>62</v>
      </c>
      <c r="I248" s="3">
        <v>5.2842000000000002</v>
      </c>
      <c r="J248" s="13">
        <f t="shared" si="41"/>
        <v>3.2499999999999751E-2</v>
      </c>
      <c r="K248" s="17">
        <f t="shared" si="42"/>
        <v>3.029999999999955E-2</v>
      </c>
      <c r="L248" s="10">
        <f t="shared" si="43"/>
        <v>93.230769230768558</v>
      </c>
      <c r="M248" s="17">
        <v>440</v>
      </c>
      <c r="N248" s="7">
        <v>-1478</v>
      </c>
      <c r="O248" s="20"/>
      <c r="P248" s="20"/>
      <c r="Q248" s="20"/>
      <c r="R248" s="20"/>
      <c r="S248" s="20"/>
      <c r="T248" s="20"/>
      <c r="U248" s="20"/>
      <c r="V248" s="20"/>
      <c r="W248" s="20"/>
      <c r="X248" s="21"/>
      <c r="Y248" s="21"/>
      <c r="Z248" s="21"/>
      <c r="AA248" s="21"/>
      <c r="AB248" s="21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</row>
    <row r="249" spans="1:42" x14ac:dyDescent="0.3">
      <c r="A249" s="10" t="s">
        <v>75</v>
      </c>
      <c r="B249" s="17">
        <v>436</v>
      </c>
      <c r="C249" s="4" t="s">
        <v>63</v>
      </c>
      <c r="D249" s="17">
        <v>6.1741999999999999</v>
      </c>
      <c r="E249" s="17">
        <v>6.1326000000000001</v>
      </c>
      <c r="F249" s="10">
        <f t="shared" si="39"/>
        <v>4.1599999999999859E-2</v>
      </c>
      <c r="G249" s="10">
        <f t="shared" si="40"/>
        <v>0.67377150076122994</v>
      </c>
      <c r="H249" s="2" t="s">
        <v>63</v>
      </c>
      <c r="I249" s="3">
        <v>6.1292</v>
      </c>
      <c r="J249" s="13">
        <f t="shared" si="41"/>
        <v>4.4999999999999929E-2</v>
      </c>
      <c r="K249" s="17">
        <f t="shared" si="42"/>
        <v>4.1599999999999859E-2</v>
      </c>
      <c r="L249" s="10">
        <f t="shared" si="43"/>
        <v>92.444444444444272</v>
      </c>
      <c r="M249" s="17">
        <v>436</v>
      </c>
      <c r="N249" s="7">
        <v>-1424</v>
      </c>
      <c r="O249" s="20">
        <v>0</v>
      </c>
      <c r="P249" s="20">
        <v>0</v>
      </c>
      <c r="Q249" s="20">
        <v>51.462669372558594</v>
      </c>
      <c r="R249" s="20">
        <v>3.4565887451171875</v>
      </c>
      <c r="S249" s="20">
        <v>51.462669372558594</v>
      </c>
      <c r="T249" s="20">
        <v>0.65309548377990723</v>
      </c>
      <c r="U249" s="20">
        <v>17.36966279817479</v>
      </c>
      <c r="V249" s="20"/>
      <c r="W249" s="20"/>
      <c r="X249" s="21">
        <v>0.50265686309572477</v>
      </c>
      <c r="Y249" s="21">
        <v>2.1328930070074268</v>
      </c>
      <c r="Z249" s="21">
        <v>2.3567213016842259</v>
      </c>
      <c r="AA249" s="21">
        <v>1.5654217082885067</v>
      </c>
      <c r="AB249" s="21">
        <v>5.6008929530035934</v>
      </c>
      <c r="AC249" s="22">
        <v>7.9805199551015588E-2</v>
      </c>
      <c r="AD249" s="22">
        <v>12.958574786939652</v>
      </c>
      <c r="AE249" s="22">
        <v>16.699527741239201</v>
      </c>
      <c r="AF249" s="22">
        <v>26.664621441789297</v>
      </c>
      <c r="AG249" s="22"/>
      <c r="AH249" s="22"/>
      <c r="AI249" s="22">
        <f t="shared" si="44"/>
        <v>0.23566904736631944</v>
      </c>
      <c r="AJ249" s="22">
        <f t="shared" si="45"/>
        <v>0.42077599437432311</v>
      </c>
      <c r="AK249" s="22">
        <f t="shared" si="46"/>
        <v>70.18205561184287</v>
      </c>
      <c r="AL249" s="22">
        <f t="shared" si="47"/>
        <v>1.7825491607299695</v>
      </c>
      <c r="AM249" s="22">
        <f t="shared" si="48"/>
        <v>0.77598450613298908</v>
      </c>
      <c r="AN249" s="22">
        <f t="shared" si="49"/>
        <v>0.85759174456197751</v>
      </c>
      <c r="AO249" s="22">
        <f t="shared" si="50"/>
        <v>1.5054865338879553</v>
      </c>
      <c r="AP249" s="22">
        <f t="shared" si="52"/>
        <v>2.9530924237307226E-2</v>
      </c>
    </row>
    <row r="250" spans="1:42" x14ac:dyDescent="0.3">
      <c r="A250" s="10" t="s">
        <v>75</v>
      </c>
      <c r="B250" s="17">
        <v>432</v>
      </c>
      <c r="C250" s="4" t="s">
        <v>64</v>
      </c>
      <c r="D250" s="17">
        <v>5.6898</v>
      </c>
      <c r="E250" s="17">
        <v>5.6279000000000003</v>
      </c>
      <c r="F250" s="10">
        <f t="shared" si="39"/>
        <v>6.1899999999999622E-2</v>
      </c>
      <c r="G250" s="10">
        <f t="shared" si="40"/>
        <v>1.0879117016415274</v>
      </c>
      <c r="H250" s="2" t="s">
        <v>64</v>
      </c>
      <c r="I250" s="3">
        <v>5.6235999999999997</v>
      </c>
      <c r="J250" s="13">
        <f t="shared" si="41"/>
        <v>6.6200000000000259E-2</v>
      </c>
      <c r="K250" s="17">
        <f t="shared" si="42"/>
        <v>6.1899999999999622E-2</v>
      </c>
      <c r="L250" s="10">
        <f t="shared" si="43"/>
        <v>93.504531722053443</v>
      </c>
      <c r="M250" s="17">
        <v>432</v>
      </c>
      <c r="N250" s="7">
        <v>-1371</v>
      </c>
      <c r="O250" s="20"/>
      <c r="P250" s="20"/>
      <c r="Q250" s="20"/>
      <c r="R250" s="20"/>
      <c r="S250" s="20"/>
      <c r="T250" s="20"/>
      <c r="U250" s="20"/>
      <c r="V250" s="20"/>
      <c r="W250" s="20"/>
      <c r="X250" s="21"/>
      <c r="Y250" s="21"/>
      <c r="Z250" s="21"/>
      <c r="AA250" s="21"/>
      <c r="AB250" s="21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</row>
    <row r="251" spans="1:42" x14ac:dyDescent="0.3">
      <c r="A251" s="10" t="s">
        <v>75</v>
      </c>
      <c r="B251" s="17">
        <v>428</v>
      </c>
      <c r="C251" s="10">
        <v>1</v>
      </c>
      <c r="D251" s="17">
        <v>5.3007</v>
      </c>
      <c r="E251" s="17">
        <v>5.2732999999999999</v>
      </c>
      <c r="F251" s="10">
        <f t="shared" si="39"/>
        <v>2.7400000000000091E-2</v>
      </c>
      <c r="G251" s="10">
        <f t="shared" si="40"/>
        <v>0.51691286056558738</v>
      </c>
      <c r="H251" s="1">
        <v>1</v>
      </c>
      <c r="I251" s="1">
        <v>5.2713000000000001</v>
      </c>
      <c r="J251" s="13">
        <f t="shared" si="41"/>
        <v>2.9399999999999871E-2</v>
      </c>
      <c r="K251" s="17">
        <f t="shared" si="42"/>
        <v>2.7400000000000091E-2</v>
      </c>
      <c r="L251" s="10">
        <f t="shared" si="43"/>
        <v>93.197278911565334</v>
      </c>
      <c r="M251" s="17">
        <v>428</v>
      </c>
      <c r="N251" s="7">
        <v>-1317</v>
      </c>
      <c r="O251" s="20">
        <v>0</v>
      </c>
      <c r="P251" s="20">
        <v>0</v>
      </c>
      <c r="Q251" s="20">
        <v>48.282363891601563</v>
      </c>
      <c r="R251" s="20">
        <v>2.6312258243560791</v>
      </c>
      <c r="S251" s="20">
        <v>48.282363891601563</v>
      </c>
      <c r="T251" s="20">
        <v>0.72735786437988281</v>
      </c>
      <c r="U251" s="20">
        <v>21.408054002353413</v>
      </c>
      <c r="V251" s="20"/>
      <c r="W251" s="20"/>
      <c r="X251" s="21">
        <v>0.3956089305695133</v>
      </c>
      <c r="Y251" s="21">
        <v>1.6077973307414841</v>
      </c>
      <c r="Z251" s="21">
        <v>2.2179308570546614</v>
      </c>
      <c r="AA251" s="21">
        <v>1.1900015872607557</v>
      </c>
      <c r="AB251" s="21">
        <v>4.6840899884432474</v>
      </c>
      <c r="AC251" s="22">
        <v>6.6290895068816691E-2</v>
      </c>
      <c r="AD251" s="22">
        <v>13.939695666313261</v>
      </c>
      <c r="AE251" s="22">
        <v>18.448426059812078</v>
      </c>
      <c r="AF251" s="22">
        <v>24.228299872673674</v>
      </c>
      <c r="AG251" s="22"/>
      <c r="AH251" s="22"/>
      <c r="AI251" s="22">
        <f t="shared" si="44"/>
        <v>0.2460564668228839</v>
      </c>
      <c r="AJ251" s="22">
        <f t="shared" si="45"/>
        <v>0.47350304168511259</v>
      </c>
      <c r="AK251" s="22">
        <f t="shared" si="46"/>
        <v>70.659628046667436</v>
      </c>
      <c r="AL251" s="22">
        <f t="shared" si="47"/>
        <v>1.4398139772546799</v>
      </c>
      <c r="AM251" s="22">
        <f t="shared" si="48"/>
        <v>0.75560351984061103</v>
      </c>
      <c r="AN251" s="22">
        <f t="shared" si="49"/>
        <v>0.64398698602602189</v>
      </c>
      <c r="AO251" s="22">
        <f t="shared" si="50"/>
        <v>1.8638049568993253</v>
      </c>
      <c r="AP251" s="22">
        <f t="shared" si="52"/>
        <v>3.3457548804435716E-2</v>
      </c>
    </row>
    <row r="252" spans="1:42" x14ac:dyDescent="0.3">
      <c r="A252" s="10" t="s">
        <v>75</v>
      </c>
      <c r="B252" s="17">
        <v>424</v>
      </c>
      <c r="C252" s="10">
        <v>2</v>
      </c>
      <c r="D252" s="17">
        <v>5.9809999999999999</v>
      </c>
      <c r="E252" s="17">
        <v>5.9273999999999996</v>
      </c>
      <c r="F252" s="10">
        <f t="shared" si="39"/>
        <v>5.3600000000000314E-2</v>
      </c>
      <c r="G252" s="10">
        <f t="shared" si="40"/>
        <v>0.89617120882796042</v>
      </c>
      <c r="H252" s="1">
        <v>2</v>
      </c>
      <c r="I252" s="1">
        <v>5.9241000000000001</v>
      </c>
      <c r="J252" s="13">
        <f t="shared" si="41"/>
        <v>5.6899999999999729E-2</v>
      </c>
      <c r="K252" s="17">
        <f t="shared" si="42"/>
        <v>5.3600000000000314E-2</v>
      </c>
      <c r="L252" s="10">
        <f t="shared" si="43"/>
        <v>94.200351493849851</v>
      </c>
      <c r="M252" s="17">
        <v>424</v>
      </c>
      <c r="N252" s="7">
        <v>-1263</v>
      </c>
      <c r="O252" s="20"/>
      <c r="P252" s="20"/>
      <c r="Q252" s="20"/>
      <c r="R252" s="20"/>
      <c r="S252" s="20"/>
      <c r="T252" s="20"/>
      <c r="U252" s="20"/>
      <c r="V252" s="20"/>
      <c r="W252" s="20"/>
      <c r="X252" s="21"/>
      <c r="Y252" s="21"/>
      <c r="Z252" s="21"/>
      <c r="AA252" s="21"/>
      <c r="AB252" s="21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</row>
    <row r="253" spans="1:42" x14ac:dyDescent="0.3">
      <c r="A253" s="10" t="s">
        <v>75</v>
      </c>
      <c r="B253" s="17">
        <v>420</v>
      </c>
      <c r="C253" s="10">
        <v>3</v>
      </c>
      <c r="D253" s="17">
        <v>5.9573</v>
      </c>
      <c r="E253" s="17">
        <v>5.9028</v>
      </c>
      <c r="F253" s="10">
        <f t="shared" si="39"/>
        <v>5.4499999999999993E-2</v>
      </c>
      <c r="G253" s="10">
        <f t="shared" si="40"/>
        <v>0.91484397294076159</v>
      </c>
      <c r="H253" s="1">
        <v>3</v>
      </c>
      <c r="I253" s="1">
        <v>5.9001999999999999</v>
      </c>
      <c r="J253" s="13">
        <f t="shared" si="41"/>
        <v>5.7100000000000151E-2</v>
      </c>
      <c r="K253" s="17">
        <f t="shared" si="42"/>
        <v>5.4499999999999993E-2</v>
      </c>
      <c r="L253" s="10">
        <f t="shared" si="43"/>
        <v>95.446584938703765</v>
      </c>
      <c r="M253" s="17">
        <v>420</v>
      </c>
      <c r="N253" s="7">
        <v>-1209</v>
      </c>
      <c r="O253" s="20">
        <v>0</v>
      </c>
      <c r="P253" s="20">
        <v>0</v>
      </c>
      <c r="Q253" s="20">
        <v>49.767708192180002</v>
      </c>
      <c r="R253" s="20">
        <v>2.6799989000000002</v>
      </c>
      <c r="S253" s="20">
        <v>49.767708192180002</v>
      </c>
      <c r="T253" s="20">
        <v>0.66811290099999998</v>
      </c>
      <c r="U253" s="20">
        <v>21.665055990959551</v>
      </c>
      <c r="V253" s="20"/>
      <c r="W253" s="20"/>
      <c r="X253" s="21">
        <v>0.52360693708887129</v>
      </c>
      <c r="Y253" s="21">
        <v>2.1728286160171195</v>
      </c>
      <c r="Z253" s="21">
        <v>2.4915592162894677</v>
      </c>
      <c r="AA253" s="21">
        <v>1.5407993506025941</v>
      </c>
      <c r="AB253" s="21">
        <v>5.5282047501479052</v>
      </c>
      <c r="AC253" s="22">
        <v>7.1751592029480421E-2</v>
      </c>
      <c r="AD253" s="22">
        <v>10.702059930868877</v>
      </c>
      <c r="AE253" s="22">
        <v>14.137707159027556</v>
      </c>
      <c r="AF253" s="22">
        <v>29.577423015692467</v>
      </c>
      <c r="AG253" s="22"/>
      <c r="AH253" s="22"/>
      <c r="AI253" s="22">
        <f t="shared" si="44"/>
        <v>0.24097940041339452</v>
      </c>
      <c r="AJ253" s="22">
        <f t="shared" si="45"/>
        <v>0.45069951799864266</v>
      </c>
      <c r="AK253" s="22">
        <f t="shared" si="46"/>
        <v>77.046440277959874</v>
      </c>
      <c r="AL253" s="22">
        <f t="shared" si="47"/>
        <v>1.7006358412058331</v>
      </c>
      <c r="AM253" s="22">
        <f t="shared" si="48"/>
        <v>0.75698695767899926</v>
      </c>
      <c r="AN253" s="22">
        <f t="shared" si="49"/>
        <v>0.82743571361570001</v>
      </c>
      <c r="AO253" s="22">
        <f t="shared" si="50"/>
        <v>1.61705624766459</v>
      </c>
      <c r="AP253" s="22">
        <f t="shared" si="52"/>
        <v>3.4724793496787726E-2</v>
      </c>
    </row>
    <row r="254" spans="1:42" x14ac:dyDescent="0.3">
      <c r="A254" s="10" t="s">
        <v>75</v>
      </c>
      <c r="B254" s="17">
        <v>416</v>
      </c>
      <c r="C254" s="10">
        <v>4</v>
      </c>
      <c r="D254" s="17">
        <v>5.0865</v>
      </c>
      <c r="E254" s="17">
        <v>5.0132000000000003</v>
      </c>
      <c r="F254" s="10">
        <f t="shared" si="39"/>
        <v>7.3299999999999699E-2</v>
      </c>
      <c r="G254" s="10">
        <f t="shared" si="40"/>
        <v>1.4410694976899576</v>
      </c>
      <c r="H254" s="1">
        <v>4</v>
      </c>
      <c r="I254" s="1">
        <v>5.0086000000000004</v>
      </c>
      <c r="J254" s="13">
        <f t="shared" si="41"/>
        <v>7.7899999999999636E-2</v>
      </c>
      <c r="K254" s="17">
        <f t="shared" si="42"/>
        <v>7.3299999999999699E-2</v>
      </c>
      <c r="L254" s="10">
        <f t="shared" si="43"/>
        <v>94.094993581514814</v>
      </c>
      <c r="M254" s="17">
        <v>416</v>
      </c>
      <c r="N254" s="7">
        <v>-1162</v>
      </c>
      <c r="O254" s="20"/>
      <c r="P254" s="20"/>
      <c r="Q254" s="20"/>
      <c r="R254" s="20"/>
      <c r="S254" s="20"/>
      <c r="T254" s="20"/>
      <c r="U254" s="20"/>
      <c r="V254" s="20"/>
      <c r="W254" s="20"/>
      <c r="X254" s="21"/>
      <c r="Y254" s="21"/>
      <c r="Z254" s="21"/>
      <c r="AA254" s="21"/>
      <c r="AB254" s="21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</row>
    <row r="255" spans="1:42" x14ac:dyDescent="0.3">
      <c r="A255" s="10" t="s">
        <v>75</v>
      </c>
      <c r="B255" s="17">
        <v>412</v>
      </c>
      <c r="C255" s="17">
        <v>5</v>
      </c>
      <c r="D255" s="17">
        <v>5.0178000000000003</v>
      </c>
      <c r="E255" s="17">
        <v>4.9280999999999997</v>
      </c>
      <c r="F255" s="10">
        <f t="shared" si="39"/>
        <v>8.9700000000000557E-2</v>
      </c>
      <c r="G255" s="10">
        <f t="shared" si="40"/>
        <v>1.7876360157838207</v>
      </c>
      <c r="H255" s="1">
        <v>5</v>
      </c>
      <c r="I255" s="1">
        <v>4.9230999999999998</v>
      </c>
      <c r="J255" s="13">
        <f t="shared" si="41"/>
        <v>9.470000000000045E-2</v>
      </c>
      <c r="K255" s="17">
        <f t="shared" si="42"/>
        <v>8.9700000000000557E-2</v>
      </c>
      <c r="L255" s="10">
        <f t="shared" si="43"/>
        <v>94.720168954593589</v>
      </c>
      <c r="M255" s="17">
        <v>412</v>
      </c>
      <c r="N255" s="7">
        <v>-1134</v>
      </c>
      <c r="O255" s="20">
        <v>0</v>
      </c>
      <c r="P255" s="20">
        <v>0</v>
      </c>
      <c r="Q255" s="20">
        <v>48.766670120999997</v>
      </c>
      <c r="R255" s="20">
        <v>2.5766121100000001</v>
      </c>
      <c r="S255" s="20">
        <v>48.766670120999997</v>
      </c>
      <c r="T255" s="20">
        <v>0.71000920999999995</v>
      </c>
      <c r="U255" s="20">
        <v>22.08110730120724</v>
      </c>
      <c r="V255" s="20"/>
      <c r="W255" s="20"/>
      <c r="X255" s="21">
        <v>0.48845419991262529</v>
      </c>
      <c r="Y255" s="21">
        <v>1.9181394311589519</v>
      </c>
      <c r="Z255" s="21">
        <v>2.525476646031001</v>
      </c>
      <c r="AA255" s="21">
        <v>1.3814562741418503</v>
      </c>
      <c r="AB255" s="21">
        <v>5.3047338824386747</v>
      </c>
      <c r="AC255" s="22">
        <v>6.8434117732586064E-2</v>
      </c>
      <c r="AD255" s="22">
        <v>12.22146094677934</v>
      </c>
      <c r="AE255" s="22">
        <v>14.283074535376077</v>
      </c>
      <c r="AF255" s="22">
        <v>17.213799734851825</v>
      </c>
      <c r="AG255" s="22"/>
      <c r="AH255" s="22"/>
      <c r="AI255" s="22">
        <f t="shared" si="44"/>
        <v>0.25464999675101729</v>
      </c>
      <c r="AJ255" s="22">
        <f t="shared" si="45"/>
        <v>0.47607980004267381</v>
      </c>
      <c r="AK255" s="22">
        <f t="shared" si="46"/>
        <v>77.515924193945381</v>
      </c>
      <c r="AL255" s="22">
        <f t="shared" si="47"/>
        <v>1.499934640522876</v>
      </c>
      <c r="AM255" s="22">
        <f t="shared" si="48"/>
        <v>0.85566037735849043</v>
      </c>
      <c r="AN255" s="22">
        <f t="shared" si="49"/>
        <v>0.74713592552393437</v>
      </c>
      <c r="AO255" s="22">
        <f t="shared" si="50"/>
        <v>1.8281263716434362</v>
      </c>
      <c r="AP255" s="22">
        <f t="shared" si="52"/>
        <v>3.690376569037658E-2</v>
      </c>
    </row>
    <row r="256" spans="1:42" x14ac:dyDescent="0.3">
      <c r="A256" s="10" t="s">
        <v>75</v>
      </c>
      <c r="B256" s="17">
        <v>408</v>
      </c>
      <c r="C256" s="17">
        <v>6</v>
      </c>
      <c r="D256" s="17">
        <v>5.6269999999999998</v>
      </c>
      <c r="E256" s="17">
        <v>5.5647000000000002</v>
      </c>
      <c r="F256" s="10">
        <f t="shared" si="39"/>
        <v>6.2299999999999578E-2</v>
      </c>
      <c r="G256" s="10">
        <f t="shared" si="40"/>
        <v>1.1071618979918176</v>
      </c>
      <c r="H256" s="1">
        <v>6</v>
      </c>
      <c r="I256" s="1">
        <v>5.5602999999999998</v>
      </c>
      <c r="J256" s="13">
        <f t="shared" si="41"/>
        <v>6.6699999999999982E-2</v>
      </c>
      <c r="K256" s="17">
        <f t="shared" si="42"/>
        <v>6.2299999999999578E-2</v>
      </c>
      <c r="L256" s="10">
        <f t="shared" si="43"/>
        <v>93.403298350823988</v>
      </c>
      <c r="M256" s="17">
        <v>408</v>
      </c>
      <c r="N256" s="7">
        <v>-1117</v>
      </c>
      <c r="O256" s="20"/>
      <c r="P256" s="20"/>
      <c r="Q256" s="20"/>
      <c r="R256" s="20"/>
      <c r="S256" s="20"/>
      <c r="T256" s="20"/>
      <c r="U256" s="20"/>
      <c r="V256" s="20"/>
      <c r="W256" s="20"/>
      <c r="X256" s="21"/>
      <c r="Y256" s="21"/>
      <c r="Z256" s="21"/>
      <c r="AA256" s="21"/>
      <c r="AB256" s="21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</row>
    <row r="257" spans="1:42" x14ac:dyDescent="0.3">
      <c r="A257" s="10" t="s">
        <v>75</v>
      </c>
      <c r="B257" s="17">
        <v>404</v>
      </c>
      <c r="C257" s="17">
        <v>7</v>
      </c>
      <c r="D257" s="17">
        <v>5.2858000000000001</v>
      </c>
      <c r="E257" s="17">
        <v>5.2558999999999996</v>
      </c>
      <c r="F257" s="10">
        <f t="shared" si="39"/>
        <v>2.9900000000000482E-2</v>
      </c>
      <c r="G257" s="10">
        <f t="shared" si="40"/>
        <v>0.56566650270537067</v>
      </c>
      <c r="H257" s="1">
        <v>7</v>
      </c>
      <c r="I257" s="1">
        <v>5.2541000000000002</v>
      </c>
      <c r="J257" s="13">
        <f t="shared" si="41"/>
        <v>3.1699999999999839E-2</v>
      </c>
      <c r="K257" s="17">
        <f t="shared" si="42"/>
        <v>2.9900000000000482E-2</v>
      </c>
      <c r="L257" s="10">
        <f t="shared" si="43"/>
        <v>94.321766561516199</v>
      </c>
      <c r="M257" s="17">
        <v>404</v>
      </c>
      <c r="N257" s="7">
        <v>-1099</v>
      </c>
      <c r="O257" s="20">
        <v>0</v>
      </c>
      <c r="P257" s="20">
        <v>0</v>
      </c>
      <c r="Q257" s="20">
        <v>48.344381200000001</v>
      </c>
      <c r="R257" s="20">
        <v>2.5340891000000001</v>
      </c>
      <c r="S257" s="20">
        <v>48.344381200000001</v>
      </c>
      <c r="T257" s="20">
        <v>0.72783812000000003</v>
      </c>
      <c r="U257" s="20">
        <v>22.257219790206534</v>
      </c>
      <c r="V257" s="20"/>
      <c r="W257" s="20"/>
      <c r="X257" s="21">
        <v>0.38151508992870919</v>
      </c>
      <c r="Y257" s="21">
        <v>1.5581165243901154</v>
      </c>
      <c r="Z257" s="21">
        <v>2.0373890743446492</v>
      </c>
      <c r="AA257" s="21">
        <v>1.1069869022110608</v>
      </c>
      <c r="AB257" s="21">
        <v>4.1835461363871316</v>
      </c>
      <c r="AC257" s="22">
        <v>5.1117634802707347E-2</v>
      </c>
      <c r="AD257" s="22">
        <v>8.2631673663777647</v>
      </c>
      <c r="AE257" s="22">
        <v>10.390858140334764</v>
      </c>
      <c r="AF257" s="22">
        <v>22.691740479285659</v>
      </c>
      <c r="AG257" s="22"/>
      <c r="AH257" s="22"/>
      <c r="AI257" s="22">
        <f t="shared" si="44"/>
        <v>0.24485658418778625</v>
      </c>
      <c r="AJ257" s="22">
        <f t="shared" si="45"/>
        <v>0.48700050338254858</v>
      </c>
      <c r="AK257" s="22">
        <f t="shared" si="46"/>
        <v>81.841543579507672</v>
      </c>
      <c r="AL257" s="22">
        <f t="shared" si="47"/>
        <v>1.4953543016862729</v>
      </c>
      <c r="AM257" s="22">
        <f t="shared" si="48"/>
        <v>0.79523435454307423</v>
      </c>
      <c r="AN257" s="22">
        <f t="shared" si="49"/>
        <v>0.57479074280791054</v>
      </c>
      <c r="AO257" s="22">
        <f t="shared" si="50"/>
        <v>1.8404816446113612</v>
      </c>
      <c r="AP257" s="22">
        <f t="shared" si="52"/>
        <v>3.9856872920825029E-2</v>
      </c>
    </row>
    <row r="258" spans="1:42" x14ac:dyDescent="0.3">
      <c r="A258" s="10" t="s">
        <v>75</v>
      </c>
      <c r="B258" s="17">
        <v>400</v>
      </c>
      <c r="C258" s="17">
        <v>8</v>
      </c>
      <c r="D258" s="17">
        <v>5.3937999999999997</v>
      </c>
      <c r="E258" s="17">
        <v>5.3491999999999997</v>
      </c>
      <c r="F258" s="10">
        <f t="shared" si="39"/>
        <v>4.4599999999999973E-2</v>
      </c>
      <c r="G258" s="10">
        <f t="shared" si="40"/>
        <v>0.82687530127183018</v>
      </c>
      <c r="H258" s="1">
        <v>8</v>
      </c>
      <c r="I258" s="1">
        <v>5.3476999999999997</v>
      </c>
      <c r="J258" s="13">
        <f t="shared" si="41"/>
        <v>4.610000000000003E-2</v>
      </c>
      <c r="K258" s="17">
        <f t="shared" si="42"/>
        <v>4.4599999999999973E-2</v>
      </c>
      <c r="L258" s="10">
        <f t="shared" si="43"/>
        <v>96.746203904555188</v>
      </c>
      <c r="M258" s="17">
        <v>400</v>
      </c>
      <c r="N258" s="7">
        <v>-1082</v>
      </c>
      <c r="O258" s="20"/>
      <c r="P258" s="20"/>
      <c r="Q258" s="20"/>
      <c r="R258" s="20"/>
      <c r="S258" s="20"/>
      <c r="T258" s="20"/>
      <c r="U258" s="20"/>
      <c r="V258" s="20"/>
      <c r="W258" s="20"/>
      <c r="X258" s="21"/>
      <c r="Y258" s="21"/>
      <c r="Z258" s="21"/>
      <c r="AA258" s="21"/>
      <c r="AB258" s="21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</row>
    <row r="259" spans="1:42" x14ac:dyDescent="0.3">
      <c r="A259" s="10" t="s">
        <v>75</v>
      </c>
      <c r="B259" s="17">
        <v>396</v>
      </c>
      <c r="C259" s="17">
        <v>9</v>
      </c>
      <c r="D259" s="17">
        <v>5.4593999999999996</v>
      </c>
      <c r="E259" s="17">
        <v>5.4352</v>
      </c>
      <c r="F259" s="10">
        <f t="shared" si="39"/>
        <v>2.4199999999999555E-2</v>
      </c>
      <c r="G259" s="10">
        <f t="shared" si="40"/>
        <v>0.44327215444919876</v>
      </c>
      <c r="H259" s="1">
        <v>9</v>
      </c>
      <c r="I259" s="1">
        <v>5.4333</v>
      </c>
      <c r="J259" s="13">
        <f t="shared" si="41"/>
        <v>2.6099999999999568E-2</v>
      </c>
      <c r="K259" s="17">
        <f t="shared" si="42"/>
        <v>2.4199999999999555E-2</v>
      </c>
      <c r="L259" s="10">
        <f t="shared" si="43"/>
        <v>92.720306513409795</v>
      </c>
      <c r="M259" s="17">
        <v>396</v>
      </c>
      <c r="N259" s="7">
        <v>-1064</v>
      </c>
      <c r="O259" s="20">
        <v>0</v>
      </c>
      <c r="P259" s="20">
        <v>0</v>
      </c>
      <c r="Q259" s="20">
        <v>48.092126100000002</v>
      </c>
      <c r="R259" s="20">
        <v>2.4761128000000001</v>
      </c>
      <c r="S259" s="20">
        <v>48.092126100000002</v>
      </c>
      <c r="T259" s="20">
        <v>0.70672612000000001</v>
      </c>
      <c r="U259" s="20">
        <v>22.659500992846532</v>
      </c>
      <c r="V259" s="20"/>
      <c r="W259" s="20"/>
      <c r="X259" s="21">
        <v>0.36111407112887017</v>
      </c>
      <c r="Y259" s="21">
        <v>1.4115425996378022</v>
      </c>
      <c r="Z259" s="21">
        <v>2.1941911554019415</v>
      </c>
      <c r="AA259" s="21">
        <v>1.0018736897811749</v>
      </c>
      <c r="AB259" s="21">
        <v>3.9711758685818692</v>
      </c>
      <c r="AC259" s="22">
        <v>5.3140532206255142E-2</v>
      </c>
      <c r="AD259" s="22">
        <v>9.109451604773902</v>
      </c>
      <c r="AE259" s="22">
        <v>10.86346077969365</v>
      </c>
      <c r="AF259" s="22">
        <v>13.204617093675521</v>
      </c>
      <c r="AG259" s="22"/>
      <c r="AH259" s="22"/>
      <c r="AI259" s="22">
        <f t="shared" si="44"/>
        <v>0.25582938213946288</v>
      </c>
      <c r="AJ259" s="22">
        <f t="shared" si="45"/>
        <v>0.55252933337991406</v>
      </c>
      <c r="AK259" s="22">
        <f t="shared" si="46"/>
        <v>74.729696969696974</v>
      </c>
      <c r="AL259" s="22">
        <f t="shared" si="47"/>
        <v>1.2644889000291302</v>
      </c>
      <c r="AM259" s="22">
        <f t="shared" si="48"/>
        <v>0.83854047890535943</v>
      </c>
      <c r="AN259" s="22">
        <f t="shared" si="49"/>
        <v>0.56191157454062535</v>
      </c>
      <c r="AO259" s="22">
        <f t="shared" si="50"/>
        <v>2.1900876106260339</v>
      </c>
      <c r="AP259" s="22">
        <f t="shared" si="52"/>
        <v>4.1290349650349653E-2</v>
      </c>
    </row>
    <row r="260" spans="1:42" x14ac:dyDescent="0.3">
      <c r="A260" s="10" t="s">
        <v>75</v>
      </c>
      <c r="B260" s="17">
        <v>392</v>
      </c>
      <c r="C260" s="17">
        <v>10</v>
      </c>
      <c r="D260" s="17">
        <v>5.4420000000000002</v>
      </c>
      <c r="E260" s="17">
        <v>5.4218000000000002</v>
      </c>
      <c r="F260" s="10">
        <f t="shared" si="39"/>
        <v>2.0199999999999996E-2</v>
      </c>
      <c r="G260" s="10">
        <f t="shared" si="40"/>
        <v>0.37118706357956627</v>
      </c>
      <c r="H260" s="1">
        <v>10</v>
      </c>
      <c r="I260" s="1">
        <v>5.4202000000000004</v>
      </c>
      <c r="J260" s="13">
        <f t="shared" si="41"/>
        <v>2.179999999999982E-2</v>
      </c>
      <c r="K260" s="17">
        <f t="shared" si="42"/>
        <v>2.0199999999999996E-2</v>
      </c>
      <c r="L260" s="10">
        <f t="shared" si="43"/>
        <v>92.660550458716344</v>
      </c>
      <c r="M260" s="17">
        <v>392</v>
      </c>
      <c r="N260" s="7">
        <v>-1047</v>
      </c>
      <c r="O260" s="20"/>
      <c r="P260" s="20"/>
      <c r="Q260" s="20"/>
      <c r="R260" s="20"/>
      <c r="S260" s="20"/>
      <c r="T260" s="20"/>
      <c r="U260" s="20"/>
      <c r="V260" s="20"/>
      <c r="W260" s="20"/>
      <c r="X260" s="21"/>
      <c r="Y260" s="21"/>
      <c r="Z260" s="21"/>
      <c r="AA260" s="21"/>
      <c r="AB260" s="21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</row>
    <row r="261" spans="1:42" x14ac:dyDescent="0.3">
      <c r="A261" s="10" t="s">
        <v>75</v>
      </c>
      <c r="B261" s="17">
        <v>388</v>
      </c>
      <c r="C261" s="17">
        <v>11</v>
      </c>
      <c r="D261" s="17">
        <v>5.2664999999999997</v>
      </c>
      <c r="E261" s="17">
        <v>5.2454000000000001</v>
      </c>
      <c r="F261" s="10">
        <f t="shared" si="39"/>
        <v>2.1099999999999675E-2</v>
      </c>
      <c r="G261" s="10">
        <f t="shared" si="40"/>
        <v>0.40064559005031186</v>
      </c>
      <c r="H261" s="1">
        <v>11</v>
      </c>
      <c r="I261" s="1">
        <v>5.2443999999999997</v>
      </c>
      <c r="J261" s="13">
        <f t="shared" si="41"/>
        <v>2.2100000000000009E-2</v>
      </c>
      <c r="K261" s="17">
        <f t="shared" si="42"/>
        <v>2.1099999999999675E-2</v>
      </c>
      <c r="L261" s="10">
        <f t="shared" si="43"/>
        <v>95.475113122170441</v>
      </c>
      <c r="M261" s="17">
        <v>388</v>
      </c>
      <c r="N261" s="7">
        <v>-1030</v>
      </c>
      <c r="O261" s="20">
        <v>0</v>
      </c>
      <c r="P261" s="20">
        <v>0</v>
      </c>
      <c r="Q261" s="20">
        <v>49.776271000000001</v>
      </c>
      <c r="R261" s="20">
        <v>2.5067188100000002</v>
      </c>
      <c r="S261" s="20">
        <v>49.776271000000001</v>
      </c>
      <c r="T261" s="20">
        <v>0.65887830000000003</v>
      </c>
      <c r="U261" s="20">
        <v>23.166665497143121</v>
      </c>
      <c r="V261" s="20"/>
      <c r="W261" s="20"/>
      <c r="X261" s="21">
        <v>0.36307636868810844</v>
      </c>
      <c r="Y261" s="21">
        <v>1.422054912490692</v>
      </c>
      <c r="Z261" s="21">
        <v>2.1745853660619447</v>
      </c>
      <c r="AA261" s="21">
        <v>1.0149594355608529</v>
      </c>
      <c r="AB261" s="21">
        <v>4.0129033792156372</v>
      </c>
      <c r="AC261" s="22">
        <v>4.9218893797165944E-2</v>
      </c>
      <c r="AD261" s="22">
        <v>8.0170981648991955</v>
      </c>
      <c r="AE261" s="22">
        <v>10.922322728040468</v>
      </c>
      <c r="AF261" s="22">
        <v>28.580235141869075</v>
      </c>
      <c r="AG261" s="22"/>
      <c r="AH261" s="22"/>
      <c r="AI261" s="22">
        <f t="shared" si="44"/>
        <v>0.25531810726787596</v>
      </c>
      <c r="AJ261" s="22">
        <f t="shared" si="45"/>
        <v>0.54189826182333589</v>
      </c>
      <c r="AK261" s="22">
        <f t="shared" si="46"/>
        <v>81.531766962359129</v>
      </c>
      <c r="AL261" s="22">
        <f t="shared" si="47"/>
        <v>1.2876435022693382</v>
      </c>
      <c r="AM261" s="22">
        <f t="shared" si="48"/>
        <v>0.73401037165082117</v>
      </c>
      <c r="AN261" s="22">
        <f t="shared" si="49"/>
        <v>0.60905077299034394</v>
      </c>
      <c r="AO261" s="22">
        <f t="shared" si="50"/>
        <v>2.1425342628203641</v>
      </c>
      <c r="AP261" s="22">
        <f t="shared" si="52"/>
        <v>4.4181922800287696E-2</v>
      </c>
    </row>
    <row r="262" spans="1:42" x14ac:dyDescent="0.3">
      <c r="A262" s="10" t="s">
        <v>75</v>
      </c>
      <c r="B262" s="17">
        <v>384</v>
      </c>
      <c r="C262" s="17">
        <v>12</v>
      </c>
      <c r="D262" s="17">
        <v>5.4188999999999998</v>
      </c>
      <c r="E262" s="17">
        <v>5.3983999999999996</v>
      </c>
      <c r="F262" s="10">
        <f t="shared" ref="F262:F325" si="53">D262-E262</f>
        <v>2.0500000000000185E-2</v>
      </c>
      <c r="G262" s="10">
        <f t="shared" ref="G262:G325" si="54">F262*100/D262</f>
        <v>0.37830556016904143</v>
      </c>
      <c r="H262" s="1">
        <v>12</v>
      </c>
      <c r="I262" s="1">
        <v>5.3971</v>
      </c>
      <c r="J262" s="13">
        <f t="shared" ref="J262:J325" si="55">D262-I262</f>
        <v>2.179999999999982E-2</v>
      </c>
      <c r="K262" s="17">
        <f t="shared" ref="K262:K325" si="56">D262-E262</f>
        <v>2.0500000000000185E-2</v>
      </c>
      <c r="L262" s="10">
        <f t="shared" ref="L262:L325" si="57">K262/J262*100</f>
        <v>94.036697247708048</v>
      </c>
      <c r="M262" s="17">
        <v>384</v>
      </c>
      <c r="N262" s="7">
        <v>-1012</v>
      </c>
      <c r="O262" s="20"/>
      <c r="P262" s="20"/>
      <c r="Q262" s="20"/>
      <c r="R262" s="20"/>
      <c r="S262" s="20"/>
      <c r="T262" s="20"/>
      <c r="U262" s="20"/>
      <c r="V262" s="20"/>
      <c r="W262" s="20"/>
      <c r="X262" s="21"/>
      <c r="Y262" s="21"/>
      <c r="Z262" s="21"/>
      <c r="AA262" s="21"/>
      <c r="AB262" s="21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</row>
    <row r="263" spans="1:42" x14ac:dyDescent="0.3">
      <c r="A263" s="10" t="s">
        <v>75</v>
      </c>
      <c r="B263" s="17">
        <v>380</v>
      </c>
      <c r="C263" s="17">
        <v>13</v>
      </c>
      <c r="D263" s="17">
        <v>4.7569999999999997</v>
      </c>
      <c r="E263" s="17">
        <v>4.7016999999999998</v>
      </c>
      <c r="F263" s="10">
        <f t="shared" si="53"/>
        <v>5.5299999999999905E-2</v>
      </c>
      <c r="G263" s="10">
        <f t="shared" si="54"/>
        <v>1.1624973722934604</v>
      </c>
      <c r="H263" s="1">
        <v>13</v>
      </c>
      <c r="I263" s="1">
        <v>4.7004000000000001</v>
      </c>
      <c r="J263" s="13">
        <f t="shared" si="55"/>
        <v>5.659999999999954E-2</v>
      </c>
      <c r="K263" s="17">
        <f t="shared" si="56"/>
        <v>5.5299999999999905E-2</v>
      </c>
      <c r="L263" s="10">
        <f t="shared" si="57"/>
        <v>97.703180212014757</v>
      </c>
      <c r="M263" s="17">
        <v>380</v>
      </c>
      <c r="N263" s="7">
        <v>-995</v>
      </c>
      <c r="O263" s="20">
        <v>0</v>
      </c>
      <c r="P263" s="20">
        <v>0</v>
      </c>
      <c r="Q263" s="20">
        <v>50.227809999999998</v>
      </c>
      <c r="R263" s="20">
        <v>2.3671882000000002</v>
      </c>
      <c r="S263" s="20">
        <v>50.227809999999998</v>
      </c>
      <c r="T263" s="20">
        <v>0.61222169999999998</v>
      </c>
      <c r="U263" s="20">
        <v>24.754732921812749</v>
      </c>
      <c r="V263" s="20"/>
      <c r="W263" s="20"/>
      <c r="X263" s="21">
        <v>0.30763478021299928</v>
      </c>
      <c r="Y263" s="21">
        <v>1.1798951659597421</v>
      </c>
      <c r="Z263" s="21">
        <v>2.0969355055102321</v>
      </c>
      <c r="AA263" s="21">
        <v>0.85622010133502524</v>
      </c>
      <c r="AB263" s="21">
        <v>3.6650239164288867</v>
      </c>
      <c r="AC263" s="22">
        <v>4.4171281032020115E-2</v>
      </c>
      <c r="AD263" s="22">
        <v>7.7438591739995255</v>
      </c>
      <c r="AE263" s="22">
        <v>9.7387643476293775</v>
      </c>
      <c r="AF263" s="22">
        <v>16.548645190338561</v>
      </c>
      <c r="AG263" s="22"/>
      <c r="AH263" s="22"/>
      <c r="AI263" s="22">
        <f t="shared" ref="AI263:AI324" si="58">X263/Y263</f>
        <v>0.26073060479298188</v>
      </c>
      <c r="AJ263" s="22">
        <f t="shared" ref="AJ263:AJ324" si="59">Z263/AB263</f>
        <v>0.57214783677412862</v>
      </c>
      <c r="AK263" s="22">
        <f t="shared" ref="AK263:AK324" si="60">AB263/AC263</f>
        <v>82.9730048755453</v>
      </c>
      <c r="AL263" s="22">
        <f t="shared" ref="AL263:AL324" si="61">(X263+Y263+AA263)/Z263</f>
        <v>1.1177024955459844</v>
      </c>
      <c r="AM263" s="22">
        <f t="shared" ref="AM263:AM324" si="62">AD263/AE263</f>
        <v>0.79515828677839873</v>
      </c>
      <c r="AN263" s="22">
        <f t="shared" ref="AN263:AN324" si="63">(AB263/10)/T263</f>
        <v>0.59864325560967324</v>
      </c>
      <c r="AO263" s="22">
        <f t="shared" ref="AO263:AO324" si="64">Z263/AA263</f>
        <v>2.4490612895453792</v>
      </c>
      <c r="AP263" s="22">
        <f t="shared" ref="AP263:AP265" si="65">Z263/AC263/1000</f>
        <v>4.7472825250192467E-2</v>
      </c>
    </row>
    <row r="264" spans="1:42" x14ac:dyDescent="0.3">
      <c r="A264" s="10" t="s">
        <v>75</v>
      </c>
      <c r="B264" s="17">
        <v>376</v>
      </c>
      <c r="C264" s="17">
        <v>14</v>
      </c>
      <c r="D264" s="17">
        <v>4.9291999999999998</v>
      </c>
      <c r="E264" s="17">
        <v>4.8963999999999999</v>
      </c>
      <c r="F264" s="10">
        <f t="shared" si="53"/>
        <v>3.279999999999994E-2</v>
      </c>
      <c r="G264" s="10">
        <f t="shared" si="54"/>
        <v>0.6654223809137374</v>
      </c>
      <c r="H264" s="1">
        <v>14</v>
      </c>
      <c r="I264" s="1">
        <v>4.8948999999999998</v>
      </c>
      <c r="J264" s="13">
        <f t="shared" si="55"/>
        <v>3.4299999999999997E-2</v>
      </c>
      <c r="K264" s="17">
        <f t="shared" si="56"/>
        <v>3.279999999999994E-2</v>
      </c>
      <c r="L264" s="10">
        <f t="shared" si="57"/>
        <v>95.626822157434233</v>
      </c>
      <c r="M264" s="17">
        <v>376</v>
      </c>
      <c r="N264" s="7">
        <v>-978</v>
      </c>
      <c r="O264" s="20"/>
      <c r="P264" s="20"/>
      <c r="Q264" s="20"/>
      <c r="R264" s="20"/>
      <c r="S264" s="20"/>
      <c r="T264" s="20"/>
      <c r="U264" s="20"/>
      <c r="V264" s="20"/>
      <c r="W264" s="20"/>
      <c r="X264" s="21"/>
      <c r="Y264" s="21"/>
      <c r="Z264" s="21"/>
      <c r="AA264" s="21"/>
      <c r="AB264" s="21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</row>
    <row r="265" spans="1:42" x14ac:dyDescent="0.3">
      <c r="A265" s="10" t="s">
        <v>75</v>
      </c>
      <c r="B265" s="17">
        <v>372</v>
      </c>
      <c r="C265" s="17">
        <v>15</v>
      </c>
      <c r="D265" s="17">
        <v>5.6417000000000002</v>
      </c>
      <c r="E265" s="17">
        <v>5.6253000000000002</v>
      </c>
      <c r="F265" s="10">
        <f t="shared" si="53"/>
        <v>1.639999999999997E-2</v>
      </c>
      <c r="G265" s="10">
        <f t="shared" si="54"/>
        <v>0.29069252175762572</v>
      </c>
      <c r="H265" s="1">
        <v>15</v>
      </c>
      <c r="I265" s="1">
        <v>5.6243999999999996</v>
      </c>
      <c r="J265" s="13">
        <f t="shared" si="55"/>
        <v>1.7300000000000537E-2</v>
      </c>
      <c r="K265" s="17">
        <f t="shared" si="56"/>
        <v>1.639999999999997E-2</v>
      </c>
      <c r="L265" s="10">
        <f t="shared" si="57"/>
        <v>94.797687861268571</v>
      </c>
      <c r="M265" s="17">
        <v>372</v>
      </c>
      <c r="N265" s="7">
        <v>-961</v>
      </c>
      <c r="O265" s="20">
        <v>0</v>
      </c>
      <c r="P265" s="20">
        <v>0</v>
      </c>
      <c r="Q265" s="20">
        <v>47.899917000000002</v>
      </c>
      <c r="R265" s="20">
        <v>2.5178007999999998</v>
      </c>
      <c r="S265" s="20">
        <v>47.899917000000002</v>
      </c>
      <c r="T265" s="20">
        <v>0.65552880999999996</v>
      </c>
      <c r="U265" s="20">
        <v>22.195257265785287</v>
      </c>
      <c r="V265" s="20"/>
      <c r="W265" s="20"/>
      <c r="X265" s="21">
        <v>0.32504299536206233</v>
      </c>
      <c r="Y265" s="21">
        <v>1.2739977837562078</v>
      </c>
      <c r="Z265" s="21">
        <v>1.9773140850372459</v>
      </c>
      <c r="AA265" s="21">
        <v>0.86822238508997263</v>
      </c>
      <c r="AB265" s="21">
        <v>3.6533466614191195</v>
      </c>
      <c r="AC265" s="22">
        <v>4.9044394273418723E-2</v>
      </c>
      <c r="AD265" s="22">
        <v>10.299054941632713</v>
      </c>
      <c r="AE265" s="22">
        <v>12.391008624185419</v>
      </c>
      <c r="AF265" s="22">
        <v>22.446314801269732</v>
      </c>
      <c r="AG265" s="22"/>
      <c r="AH265" s="22"/>
      <c r="AI265" s="22">
        <f t="shared" si="58"/>
        <v>0.25513623297186405</v>
      </c>
      <c r="AJ265" s="22">
        <f t="shared" si="59"/>
        <v>0.54123363269040847</v>
      </c>
      <c r="AK265" s="22">
        <f t="shared" si="60"/>
        <v>74.490606226105939</v>
      </c>
      <c r="AL265" s="22">
        <f t="shared" si="61"/>
        <v>1.2477851560753777</v>
      </c>
      <c r="AM265" s="22">
        <f t="shared" si="62"/>
        <v>0.83117163856463461</v>
      </c>
      <c r="AN265" s="22">
        <f t="shared" si="63"/>
        <v>0.55731290611302342</v>
      </c>
      <c r="AO265" s="22">
        <f t="shared" si="64"/>
        <v>2.2774281324620991</v>
      </c>
      <c r="AP265" s="22">
        <f t="shared" si="65"/>
        <v>4.0316821409066082E-2</v>
      </c>
    </row>
    <row r="266" spans="1:42" x14ac:dyDescent="0.3">
      <c r="A266" s="10" t="s">
        <v>75</v>
      </c>
      <c r="B266" s="17">
        <v>366</v>
      </c>
      <c r="C266" s="17">
        <v>16</v>
      </c>
      <c r="D266" s="17">
        <v>5.5326000000000004</v>
      </c>
      <c r="E266" s="17">
        <v>5.5110999999999999</v>
      </c>
      <c r="F266" s="10">
        <f t="shared" si="53"/>
        <v>2.1500000000000519E-2</v>
      </c>
      <c r="G266" s="10">
        <f t="shared" si="54"/>
        <v>0.38860571883021577</v>
      </c>
      <c r="H266" s="1">
        <v>16</v>
      </c>
      <c r="I266" s="1">
        <v>5.5103</v>
      </c>
      <c r="J266" s="13">
        <f t="shared" si="55"/>
        <v>2.2300000000000431E-2</v>
      </c>
      <c r="K266" s="17">
        <f t="shared" si="56"/>
        <v>2.1500000000000519E-2</v>
      </c>
      <c r="L266" s="10">
        <f t="shared" si="57"/>
        <v>96.412556053812125</v>
      </c>
      <c r="M266" s="17">
        <v>366</v>
      </c>
      <c r="N266" s="7">
        <v>-934</v>
      </c>
      <c r="O266" s="20"/>
      <c r="P266" s="20"/>
      <c r="Q266" s="20"/>
      <c r="R266" s="20"/>
      <c r="S266" s="20"/>
      <c r="T266" s="20"/>
      <c r="U266" s="20"/>
      <c r="V266" s="20"/>
      <c r="W266" s="20"/>
      <c r="X266" s="21"/>
      <c r="Y266" s="21"/>
      <c r="Z266" s="21"/>
      <c r="AA266" s="21"/>
      <c r="AB266" s="21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</row>
    <row r="267" spans="1:42" x14ac:dyDescent="0.3">
      <c r="A267" s="10" t="s">
        <v>76</v>
      </c>
      <c r="B267" s="17">
        <v>366</v>
      </c>
      <c r="C267" s="17">
        <v>49</v>
      </c>
      <c r="D267" s="17">
        <v>5.4837999999999996</v>
      </c>
      <c r="E267" s="17">
        <v>5.4569000000000001</v>
      </c>
      <c r="F267" s="10">
        <f t="shared" si="53"/>
        <v>2.689999999999948E-2</v>
      </c>
      <c r="G267" s="10">
        <f t="shared" si="54"/>
        <v>0.49053575987453013</v>
      </c>
      <c r="H267" s="1">
        <v>49</v>
      </c>
      <c r="I267" s="1">
        <v>5.4555999999999996</v>
      </c>
      <c r="J267" s="13">
        <f t="shared" si="55"/>
        <v>2.8200000000000003E-2</v>
      </c>
      <c r="K267" s="17">
        <f t="shared" si="56"/>
        <v>2.689999999999948E-2</v>
      </c>
      <c r="L267" s="10">
        <f t="shared" si="57"/>
        <v>95.390070921983963</v>
      </c>
      <c r="M267" s="17">
        <v>366</v>
      </c>
      <c r="N267" s="7">
        <v>-934</v>
      </c>
      <c r="O267" s="20"/>
      <c r="P267" s="20"/>
      <c r="Q267" s="20"/>
      <c r="R267" s="20"/>
      <c r="S267" s="20"/>
      <c r="T267" s="20"/>
      <c r="U267" s="20"/>
      <c r="V267" s="20"/>
      <c r="W267" s="20"/>
      <c r="X267" s="21"/>
      <c r="Y267" s="21"/>
      <c r="Z267" s="21"/>
      <c r="AA267" s="21"/>
      <c r="AB267" s="21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</row>
    <row r="268" spans="1:42" x14ac:dyDescent="0.3">
      <c r="A268" s="10" t="s">
        <v>75</v>
      </c>
      <c r="B268" s="17">
        <v>362</v>
      </c>
      <c r="C268" s="17">
        <v>17</v>
      </c>
      <c r="D268" s="17">
        <v>5.3109999999999999</v>
      </c>
      <c r="E268" s="17">
        <v>5.2900999999999998</v>
      </c>
      <c r="F268" s="10">
        <f t="shared" si="53"/>
        <v>2.0900000000000141E-2</v>
      </c>
      <c r="G268" s="10">
        <f t="shared" si="54"/>
        <v>0.39352287704763961</v>
      </c>
      <c r="H268" s="1">
        <v>17</v>
      </c>
      <c r="I268" s="1">
        <v>5.2899000000000003</v>
      </c>
      <c r="J268" s="13">
        <f t="shared" si="55"/>
        <v>2.1099999999999675E-2</v>
      </c>
      <c r="K268" s="17">
        <f t="shared" si="56"/>
        <v>2.0900000000000141E-2</v>
      </c>
      <c r="L268" s="10">
        <f t="shared" si="57"/>
        <v>99.052132701424</v>
      </c>
      <c r="M268" s="17">
        <v>362</v>
      </c>
      <c r="N268" s="7">
        <v>-917</v>
      </c>
      <c r="O268" s="20">
        <v>0</v>
      </c>
      <c r="P268" s="20">
        <v>0</v>
      </c>
      <c r="Q268" s="20">
        <v>51.099280999999998</v>
      </c>
      <c r="R268" s="20">
        <v>2.2376611999999998</v>
      </c>
      <c r="S268" s="20">
        <v>51.099280999999998</v>
      </c>
      <c r="T268" s="20">
        <v>0.53661722000000001</v>
      </c>
      <c r="U268" s="20">
        <v>26.642025983796533</v>
      </c>
      <c r="V268" s="20"/>
      <c r="W268" s="20"/>
      <c r="X268" s="21">
        <v>0.17631774047869941</v>
      </c>
      <c r="Y268" s="21">
        <v>0.89610287144362488</v>
      </c>
      <c r="Z268" s="21">
        <v>2.6709500225801595</v>
      </c>
      <c r="AA268" s="21">
        <v>1.0238885292789404</v>
      </c>
      <c r="AB268" s="21">
        <v>2.991737693813036</v>
      </c>
      <c r="AC268" s="22">
        <v>3.6380588589492696E-2</v>
      </c>
      <c r="AD268" s="22">
        <v>7.7156405238597028</v>
      </c>
      <c r="AE268" s="22">
        <v>15.036278789703401</v>
      </c>
      <c r="AF268" s="22">
        <v>11.106427818756586</v>
      </c>
      <c r="AG268" s="22"/>
      <c r="AH268" s="22"/>
      <c r="AI268" s="22">
        <f t="shared" si="58"/>
        <v>0.19676060204410561</v>
      </c>
      <c r="AJ268" s="22">
        <f t="shared" si="59"/>
        <v>0.89277546895362159</v>
      </c>
      <c r="AK268" s="22">
        <f t="shared" si="60"/>
        <v>82.234450013189132</v>
      </c>
      <c r="AL268" s="22">
        <f t="shared" si="61"/>
        <v>0.78485524756326697</v>
      </c>
      <c r="AM268" s="22">
        <f t="shared" si="62"/>
        <v>0.51313497387021367</v>
      </c>
      <c r="AN268" s="22">
        <f t="shared" si="63"/>
        <v>0.55751801886138419</v>
      </c>
      <c r="AO268" s="22">
        <f t="shared" si="64"/>
        <v>2.6086336023914045</v>
      </c>
      <c r="AP268" s="22">
        <f t="shared" ref="AP268:AP324" si="66">Z268/AC268/1000</f>
        <v>7.3416899674668079E-2</v>
      </c>
    </row>
    <row r="269" spans="1:42" x14ac:dyDescent="0.3">
      <c r="A269" s="10" t="s">
        <v>76</v>
      </c>
      <c r="B269" s="17">
        <v>362</v>
      </c>
      <c r="C269" s="17">
        <v>50</v>
      </c>
      <c r="D269" s="17">
        <v>5.4660000000000002</v>
      </c>
      <c r="E269" s="17">
        <v>5.3768000000000002</v>
      </c>
      <c r="F269" s="10">
        <f t="shared" si="53"/>
        <v>8.9199999999999946E-2</v>
      </c>
      <c r="G269" s="10">
        <f t="shared" si="54"/>
        <v>1.6319063300402479</v>
      </c>
      <c r="H269" s="1">
        <v>50</v>
      </c>
      <c r="I269" s="1">
        <v>5.3766999999999996</v>
      </c>
      <c r="J269" s="13">
        <f t="shared" si="55"/>
        <v>8.9300000000000601E-2</v>
      </c>
      <c r="K269" s="17">
        <f t="shared" si="56"/>
        <v>8.9199999999999946E-2</v>
      </c>
      <c r="L269" s="10">
        <f t="shared" si="57"/>
        <v>99.888017917132515</v>
      </c>
      <c r="M269" s="17">
        <v>362</v>
      </c>
      <c r="N269" s="7">
        <v>-917</v>
      </c>
      <c r="O269" s="20">
        <v>0</v>
      </c>
      <c r="P269" s="20">
        <v>0</v>
      </c>
      <c r="Q269" s="20">
        <v>49.882711999999998</v>
      </c>
      <c r="R269" s="20">
        <v>2.0128810000000001</v>
      </c>
      <c r="S269" s="20">
        <v>49.882711999999998</v>
      </c>
      <c r="T269" s="20">
        <v>0.58772811999999997</v>
      </c>
      <c r="U269" s="20">
        <v>28.91204066873965</v>
      </c>
      <c r="V269" s="20"/>
      <c r="W269" s="20"/>
      <c r="X269" s="21">
        <v>0.18757112260062697</v>
      </c>
      <c r="Y269" s="21">
        <v>0.96397202552670702</v>
      </c>
      <c r="Z269" s="21">
        <v>2.780645498482635</v>
      </c>
      <c r="AA269" s="21">
        <v>1.0317909126671914</v>
      </c>
      <c r="AB269" s="21">
        <v>3.0577540369412914</v>
      </c>
      <c r="AC269" s="22">
        <v>3.7226999113309109E-2</v>
      </c>
      <c r="AD269" s="22">
        <v>7.3222059870368295</v>
      </c>
      <c r="AE269" s="22">
        <v>14.3369675171406</v>
      </c>
      <c r="AF269" s="22">
        <v>7.9633584354276739</v>
      </c>
      <c r="AG269" s="22"/>
      <c r="AH269" s="22"/>
      <c r="AI269" s="22">
        <f t="shared" si="58"/>
        <v>0.19458149991244769</v>
      </c>
      <c r="AJ269" s="22">
        <f t="shared" si="59"/>
        <v>0.90937513772826162</v>
      </c>
      <c r="AK269" s="22">
        <f t="shared" si="60"/>
        <v>82.138074778316124</v>
      </c>
      <c r="AL269" s="22">
        <f t="shared" si="61"/>
        <v>0.78518964822590465</v>
      </c>
      <c r="AM269" s="22">
        <f t="shared" si="62"/>
        <v>0.51072208807634856</v>
      </c>
      <c r="AN269" s="22">
        <f t="shared" si="63"/>
        <v>0.52026675819787072</v>
      </c>
      <c r="AO269" s="22">
        <f t="shared" si="64"/>
        <v>2.694969944341373</v>
      </c>
      <c r="AP269" s="22">
        <f t="shared" si="66"/>
        <v>7.4694323064265475E-2</v>
      </c>
    </row>
    <row r="270" spans="1:42" x14ac:dyDescent="0.3">
      <c r="A270" s="10" t="s">
        <v>76</v>
      </c>
      <c r="B270" s="17">
        <v>358</v>
      </c>
      <c r="C270" s="18" t="s">
        <v>42</v>
      </c>
      <c r="D270" s="17">
        <v>5.5846</v>
      </c>
      <c r="E270" s="17">
        <v>5.5472999999999999</v>
      </c>
      <c r="F270" s="10">
        <f t="shared" si="53"/>
        <v>3.7300000000000111E-2</v>
      </c>
      <c r="G270" s="10">
        <f t="shared" si="54"/>
        <v>0.66790817605558339</v>
      </c>
      <c r="H270" s="2" t="s">
        <v>42</v>
      </c>
      <c r="I270" s="3">
        <v>5.5461999999999998</v>
      </c>
      <c r="J270" s="13">
        <f t="shared" si="55"/>
        <v>3.8400000000000212E-2</v>
      </c>
      <c r="K270" s="17">
        <f t="shared" si="56"/>
        <v>3.7300000000000111E-2</v>
      </c>
      <c r="L270" s="10">
        <f t="shared" si="57"/>
        <v>97.135416666666416</v>
      </c>
      <c r="M270" s="17">
        <v>358</v>
      </c>
      <c r="N270" s="7">
        <v>-896</v>
      </c>
      <c r="O270" s="20"/>
      <c r="P270" s="20"/>
      <c r="Q270" s="20"/>
      <c r="R270" s="20"/>
      <c r="S270" s="20"/>
      <c r="T270" s="20"/>
      <c r="U270" s="20"/>
      <c r="V270" s="20"/>
      <c r="W270" s="20"/>
      <c r="X270" s="21"/>
      <c r="Y270" s="21"/>
      <c r="Z270" s="21"/>
      <c r="AA270" s="21"/>
      <c r="AB270" s="21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</row>
    <row r="271" spans="1:42" x14ac:dyDescent="0.3">
      <c r="A271" s="10" t="s">
        <v>76</v>
      </c>
      <c r="B271" s="17">
        <v>354</v>
      </c>
      <c r="C271" s="18" t="s">
        <v>46</v>
      </c>
      <c r="D271" s="17">
        <v>5.4195000000000002</v>
      </c>
      <c r="E271" s="17">
        <v>5.3654000000000002</v>
      </c>
      <c r="F271" s="10">
        <f t="shared" si="53"/>
        <v>5.4100000000000037E-2</v>
      </c>
      <c r="G271" s="10">
        <f t="shared" si="54"/>
        <v>0.99824707076298613</v>
      </c>
      <c r="H271" s="2" t="s">
        <v>46</v>
      </c>
      <c r="I271" s="3">
        <v>5.3634000000000004</v>
      </c>
      <c r="J271" s="13">
        <f t="shared" si="55"/>
        <v>5.6099999999999817E-2</v>
      </c>
      <c r="K271" s="17">
        <f t="shared" si="56"/>
        <v>5.4100000000000037E-2</v>
      </c>
      <c r="L271" s="10">
        <f t="shared" si="57"/>
        <v>96.434937611408571</v>
      </c>
      <c r="M271" s="17">
        <v>354</v>
      </c>
      <c r="N271" s="7">
        <v>-873</v>
      </c>
      <c r="O271" s="20">
        <v>0</v>
      </c>
      <c r="P271" s="20">
        <v>0</v>
      </c>
      <c r="Q271" s="20">
        <v>47.228389999999997</v>
      </c>
      <c r="R271" s="20">
        <v>2.4561120000000001</v>
      </c>
      <c r="S271" s="20">
        <v>47.228389999999997</v>
      </c>
      <c r="T271" s="20">
        <v>0.60902210000000001</v>
      </c>
      <c r="U271" s="20">
        <v>22.433744199504474</v>
      </c>
      <c r="V271" s="20"/>
      <c r="W271" s="20"/>
      <c r="X271" s="21">
        <v>0.14619507510696109</v>
      </c>
      <c r="Y271" s="21">
        <v>0.56145742247275243</v>
      </c>
      <c r="Z271" s="21">
        <v>2.7108643546422666</v>
      </c>
      <c r="AA271" s="21">
        <v>0.85525436432341295</v>
      </c>
      <c r="AB271" s="21">
        <v>2.804815199400394</v>
      </c>
      <c r="AC271" s="22">
        <v>3.3827410137097537E-2</v>
      </c>
      <c r="AD271" s="22">
        <v>5.6704974860247965</v>
      </c>
      <c r="AE271" s="22">
        <v>13.283782517722701</v>
      </c>
      <c r="AF271" s="22">
        <v>4.8132475562911843</v>
      </c>
      <c r="AG271" s="22"/>
      <c r="AH271" s="22"/>
      <c r="AI271" s="22">
        <f t="shared" si="58"/>
        <v>0.26038497178128578</v>
      </c>
      <c r="AJ271" s="22">
        <f t="shared" si="59"/>
        <v>0.96650373087745245</v>
      </c>
      <c r="AK271" s="22">
        <f t="shared" si="60"/>
        <v>82.915457850095208</v>
      </c>
      <c r="AL271" s="22">
        <f t="shared" si="61"/>
        <v>0.57653451351289475</v>
      </c>
      <c r="AM271" s="22">
        <f t="shared" si="62"/>
        <v>0.42687370697762039</v>
      </c>
      <c r="AN271" s="22">
        <f t="shared" si="63"/>
        <v>0.46054407539568659</v>
      </c>
      <c r="AO271" s="22">
        <f t="shared" si="64"/>
        <v>3.1696586041824135</v>
      </c>
      <c r="AP271" s="22">
        <f t="shared" si="66"/>
        <v>8.0138099359529161E-2</v>
      </c>
    </row>
    <row r="272" spans="1:42" x14ac:dyDescent="0.3">
      <c r="A272" s="10" t="s">
        <v>76</v>
      </c>
      <c r="B272" s="17">
        <v>350</v>
      </c>
      <c r="C272" s="6" t="s">
        <v>44</v>
      </c>
      <c r="D272" s="17">
        <v>5.8324999999999996</v>
      </c>
      <c r="E272" s="17">
        <v>5.7713999999999999</v>
      </c>
      <c r="F272" s="10">
        <f t="shared" si="53"/>
        <v>6.109999999999971E-2</v>
      </c>
      <c r="G272" s="10">
        <f t="shared" si="54"/>
        <v>1.0475782254607753</v>
      </c>
      <c r="H272" s="2" t="s">
        <v>44</v>
      </c>
      <c r="I272" s="3">
        <v>5.7698</v>
      </c>
      <c r="J272" s="13">
        <f t="shared" si="55"/>
        <v>6.2699999999999534E-2</v>
      </c>
      <c r="K272" s="17">
        <f t="shared" si="56"/>
        <v>6.109999999999971E-2</v>
      </c>
      <c r="L272" s="10">
        <f t="shared" si="57"/>
        <v>97.448165869218755</v>
      </c>
      <c r="M272" s="17">
        <v>350</v>
      </c>
      <c r="N272" s="7">
        <v>-851</v>
      </c>
      <c r="O272" s="20"/>
      <c r="P272" s="20"/>
      <c r="Q272" s="20"/>
      <c r="R272" s="20"/>
      <c r="S272" s="20"/>
      <c r="T272" s="20"/>
      <c r="U272" s="20"/>
      <c r="V272" s="20"/>
      <c r="W272" s="20"/>
      <c r="X272" s="21"/>
      <c r="Y272" s="21"/>
      <c r="Z272" s="21"/>
      <c r="AA272" s="21"/>
      <c r="AB272" s="21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</row>
    <row r="273" spans="1:42" x14ac:dyDescent="0.3">
      <c r="A273" s="10" t="s">
        <v>76</v>
      </c>
      <c r="B273" s="17">
        <v>346</v>
      </c>
      <c r="C273" s="18" t="s">
        <v>47</v>
      </c>
      <c r="D273" s="17">
        <v>5.6460999999999997</v>
      </c>
      <c r="E273" s="17">
        <v>5.5824999999999996</v>
      </c>
      <c r="F273" s="10">
        <f t="shared" si="53"/>
        <v>6.3600000000000101E-2</v>
      </c>
      <c r="G273" s="10">
        <f t="shared" si="54"/>
        <v>1.1264412603389968</v>
      </c>
      <c r="H273" s="2" t="s">
        <v>47</v>
      </c>
      <c r="I273" s="3">
        <v>5.5811999999999999</v>
      </c>
      <c r="J273" s="13">
        <f t="shared" si="55"/>
        <v>6.4899999999999736E-2</v>
      </c>
      <c r="K273" s="17">
        <f t="shared" si="56"/>
        <v>6.3600000000000101E-2</v>
      </c>
      <c r="L273" s="10">
        <f t="shared" si="57"/>
        <v>97.996918335901938</v>
      </c>
      <c r="M273" s="17">
        <v>346</v>
      </c>
      <c r="N273" s="7">
        <v>-828</v>
      </c>
      <c r="O273" s="20">
        <v>0</v>
      </c>
      <c r="P273" s="20">
        <v>0</v>
      </c>
      <c r="Q273" s="20">
        <v>48.982800099999999</v>
      </c>
      <c r="R273" s="20">
        <v>2.5109919999999999</v>
      </c>
      <c r="S273" s="20">
        <v>48.982800099999999</v>
      </c>
      <c r="T273" s="20">
        <v>0.61878721999999997</v>
      </c>
      <c r="U273" s="20">
        <v>22.758575143475831</v>
      </c>
      <c r="V273" s="20"/>
      <c r="W273" s="20"/>
      <c r="X273" s="21">
        <v>0.11801382211538461</v>
      </c>
      <c r="Y273" s="21">
        <v>0.15788912259615387</v>
      </c>
      <c r="Z273" s="21">
        <v>2.2493539663461539</v>
      </c>
      <c r="AA273" s="21">
        <v>0.51013746995192299</v>
      </c>
      <c r="AB273" s="21">
        <v>2.213359375</v>
      </c>
      <c r="AC273" s="22">
        <v>2.8744741586538457E-2</v>
      </c>
      <c r="AD273" s="22">
        <v>5.7331730769230766</v>
      </c>
      <c r="AE273" s="22">
        <v>15.237379807692299</v>
      </c>
      <c r="AF273" s="22">
        <v>12.845552884615385</v>
      </c>
      <c r="AG273" s="22"/>
      <c r="AH273" s="22"/>
      <c r="AI273" s="22">
        <f t="shared" si="58"/>
        <v>0.74744745030497362</v>
      </c>
      <c r="AJ273" s="22">
        <f t="shared" si="59"/>
        <v>1.0162624252313992</v>
      </c>
      <c r="AK273" s="22">
        <f t="shared" si="60"/>
        <v>77.000496537305636</v>
      </c>
      <c r="AL273" s="22">
        <f t="shared" si="61"/>
        <v>0.34945163207918933</v>
      </c>
      <c r="AM273" s="22">
        <f t="shared" si="62"/>
        <v>0.376257148491422</v>
      </c>
      <c r="AN273" s="22">
        <f t="shared" si="63"/>
        <v>0.35769312995830782</v>
      </c>
      <c r="AO273" s="22">
        <f t="shared" si="64"/>
        <v>4.4093094486043931</v>
      </c>
      <c r="AP273" s="22">
        <f t="shared" si="66"/>
        <v>7.8252711355024193E-2</v>
      </c>
    </row>
    <row r="274" spans="1:42" x14ac:dyDescent="0.3">
      <c r="A274" s="10" t="s">
        <v>76</v>
      </c>
      <c r="B274" s="17">
        <v>342</v>
      </c>
      <c r="C274" s="18" t="s">
        <v>48</v>
      </c>
      <c r="D274" s="17">
        <v>5.3574999999999999</v>
      </c>
      <c r="E274" s="17">
        <v>5.3052999999999999</v>
      </c>
      <c r="F274" s="10">
        <f t="shared" si="53"/>
        <v>5.2200000000000024E-2</v>
      </c>
      <c r="G274" s="10">
        <f t="shared" si="54"/>
        <v>0.97433504433037843</v>
      </c>
      <c r="H274" s="2" t="s">
        <v>48</v>
      </c>
      <c r="I274" s="3">
        <v>5.3036000000000003</v>
      </c>
      <c r="J274" s="13">
        <f t="shared" si="55"/>
        <v>5.3899999999999615E-2</v>
      </c>
      <c r="K274" s="17">
        <f t="shared" si="56"/>
        <v>5.2200000000000024E-2</v>
      </c>
      <c r="L274" s="10">
        <f t="shared" si="57"/>
        <v>96.846011131726158</v>
      </c>
      <c r="M274" s="17">
        <v>342</v>
      </c>
      <c r="N274" s="7">
        <v>-806</v>
      </c>
      <c r="O274" s="20"/>
      <c r="P274" s="20"/>
      <c r="Q274" s="20"/>
      <c r="R274" s="20"/>
      <c r="S274" s="20"/>
      <c r="T274" s="20"/>
      <c r="U274" s="20"/>
      <c r="V274" s="20"/>
      <c r="W274" s="20"/>
      <c r="X274" s="21"/>
      <c r="Y274" s="21"/>
      <c r="Z274" s="21"/>
      <c r="AA274" s="21"/>
      <c r="AB274" s="21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</row>
    <row r="275" spans="1:42" x14ac:dyDescent="0.3">
      <c r="A275" s="10" t="s">
        <v>76</v>
      </c>
      <c r="B275" s="17">
        <v>338</v>
      </c>
      <c r="C275" s="12">
        <v>7</v>
      </c>
      <c r="D275" s="17">
        <v>4.9353999999999996</v>
      </c>
      <c r="E275" s="17">
        <v>4.8983999999999996</v>
      </c>
      <c r="F275" s="10">
        <f t="shared" si="53"/>
        <v>3.6999999999999922E-2</v>
      </c>
      <c r="G275" s="10">
        <f t="shared" si="54"/>
        <v>0.7496859423754898</v>
      </c>
      <c r="H275" s="4">
        <v>7</v>
      </c>
      <c r="I275" s="3">
        <v>4.8963999999999999</v>
      </c>
      <c r="J275" s="13">
        <f t="shared" si="55"/>
        <v>3.8999999999999702E-2</v>
      </c>
      <c r="K275" s="17">
        <f t="shared" si="56"/>
        <v>3.6999999999999922E-2</v>
      </c>
      <c r="L275" s="10">
        <f t="shared" si="57"/>
        <v>94.871794871795402</v>
      </c>
      <c r="M275" s="17">
        <v>338</v>
      </c>
      <c r="N275" s="7">
        <v>-784</v>
      </c>
      <c r="O275" s="20">
        <v>0</v>
      </c>
      <c r="P275" s="20">
        <v>0</v>
      </c>
      <c r="Q275" s="20">
        <v>47.118299</v>
      </c>
      <c r="R275" s="20">
        <v>2.3877011000000001</v>
      </c>
      <c r="S275" s="20">
        <v>47.118299</v>
      </c>
      <c r="T275" s="20">
        <v>0.65778150999999996</v>
      </c>
      <c r="U275" s="20">
        <v>23.022709514743422</v>
      </c>
      <c r="V275" s="20"/>
      <c r="W275" s="20"/>
      <c r="X275" s="21">
        <v>0.11911090124123042</v>
      </c>
      <c r="Y275" s="21">
        <v>0.17508263626551537</v>
      </c>
      <c r="Z275" s="21">
        <v>2.1729317323259583</v>
      </c>
      <c r="AA275" s="21">
        <v>0.58588640043173235</v>
      </c>
      <c r="AB275" s="21">
        <v>1.945992984349703</v>
      </c>
      <c r="AC275" s="22">
        <v>2.5930922827846738E-2</v>
      </c>
      <c r="AD275" s="22">
        <v>6.0186184565569354</v>
      </c>
      <c r="AE275" s="22">
        <v>16.423367512142473</v>
      </c>
      <c r="AF275" s="22">
        <v>8.90334</v>
      </c>
      <c r="AG275" s="22"/>
      <c r="AH275" s="22"/>
      <c r="AI275" s="22">
        <f t="shared" si="58"/>
        <v>0.68031247290906105</v>
      </c>
      <c r="AJ275" s="22">
        <f t="shared" si="59"/>
        <v>1.1166184820815743</v>
      </c>
      <c r="AK275" s="22">
        <f t="shared" si="60"/>
        <v>75.045265348595194</v>
      </c>
      <c r="AL275" s="22">
        <f t="shared" si="61"/>
        <v>0.40501959856622805</v>
      </c>
      <c r="AM275" s="22">
        <f t="shared" si="62"/>
        <v>0.36646677072208989</v>
      </c>
      <c r="AN275" s="22">
        <f t="shared" si="63"/>
        <v>0.29584184942348157</v>
      </c>
      <c r="AO275" s="22">
        <f t="shared" si="64"/>
        <v>3.70879360013264</v>
      </c>
      <c r="AP275" s="22">
        <f t="shared" si="66"/>
        <v>8.3796930280957346E-2</v>
      </c>
    </row>
    <row r="276" spans="1:42" x14ac:dyDescent="0.3">
      <c r="A276" s="10" t="s">
        <v>76</v>
      </c>
      <c r="B276" s="17">
        <v>334</v>
      </c>
      <c r="C276" s="12">
        <v>9</v>
      </c>
      <c r="D276" s="17">
        <v>5.7613000000000003</v>
      </c>
      <c r="E276" s="17">
        <v>5.7446000000000002</v>
      </c>
      <c r="F276" s="10">
        <f t="shared" si="53"/>
        <v>1.6700000000000159E-2</v>
      </c>
      <c r="G276" s="10">
        <f t="shared" si="54"/>
        <v>0.28986513460503982</v>
      </c>
      <c r="H276" s="2">
        <v>9</v>
      </c>
      <c r="I276" s="3">
        <v>5.7439</v>
      </c>
      <c r="J276" s="13">
        <f t="shared" si="55"/>
        <v>1.7400000000000304E-2</v>
      </c>
      <c r="K276" s="17">
        <f t="shared" si="56"/>
        <v>1.6700000000000159E-2</v>
      </c>
      <c r="L276" s="10">
        <f t="shared" si="57"/>
        <v>95.97701149425211</v>
      </c>
      <c r="M276" s="17">
        <v>334</v>
      </c>
      <c r="N276" s="7">
        <v>-762</v>
      </c>
      <c r="O276" s="20"/>
      <c r="P276" s="20"/>
      <c r="Q276" s="20"/>
      <c r="R276" s="20"/>
      <c r="S276" s="20"/>
      <c r="T276" s="20"/>
      <c r="U276" s="20"/>
      <c r="V276" s="20"/>
      <c r="W276" s="20"/>
      <c r="X276" s="21"/>
      <c r="Y276" s="21"/>
      <c r="Z276" s="21"/>
      <c r="AA276" s="21"/>
      <c r="AB276" s="21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</row>
    <row r="277" spans="1:42" x14ac:dyDescent="0.3">
      <c r="A277" s="10" t="s">
        <v>76</v>
      </c>
      <c r="B277" s="17">
        <v>330</v>
      </c>
      <c r="C277" s="12">
        <v>10</v>
      </c>
      <c r="D277" s="17">
        <v>5.0692000000000004</v>
      </c>
      <c r="E277" s="17">
        <v>5.0418000000000003</v>
      </c>
      <c r="F277" s="10">
        <f t="shared" si="53"/>
        <v>2.7400000000000091E-2</v>
      </c>
      <c r="G277" s="10">
        <f t="shared" si="54"/>
        <v>0.54051921407717374</v>
      </c>
      <c r="H277" s="4">
        <v>10</v>
      </c>
      <c r="I277" s="3">
        <v>5.0407999999999999</v>
      </c>
      <c r="J277" s="13">
        <f t="shared" si="55"/>
        <v>2.8400000000000425E-2</v>
      </c>
      <c r="K277" s="17">
        <f t="shared" si="56"/>
        <v>2.7400000000000091E-2</v>
      </c>
      <c r="L277" s="10">
        <f t="shared" si="57"/>
        <v>96.478873239435487</v>
      </c>
      <c r="M277" s="17">
        <v>330</v>
      </c>
      <c r="N277" s="7">
        <v>-740</v>
      </c>
      <c r="O277" s="20">
        <v>0</v>
      </c>
      <c r="P277" s="20">
        <v>0</v>
      </c>
      <c r="Q277" s="20">
        <v>47.566571000000003</v>
      </c>
      <c r="R277" s="20">
        <v>2.4117806100000001</v>
      </c>
      <c r="S277" s="20">
        <v>47.566571000000003</v>
      </c>
      <c r="T277" s="20">
        <v>0.62238187</v>
      </c>
      <c r="U277" s="20">
        <v>23.009693586239312</v>
      </c>
      <c r="V277" s="20"/>
      <c r="W277" s="20"/>
      <c r="X277" s="21">
        <v>0.14230237700386955</v>
      </c>
      <c r="Y277" s="21">
        <v>0.18413147226828822</v>
      </c>
      <c r="Z277" s="21">
        <v>2.4291947669062095</v>
      </c>
      <c r="AA277" s="21">
        <v>0.61616832504145935</v>
      </c>
      <c r="AB277" s="21">
        <v>2.4445955408144466</v>
      </c>
      <c r="AC277" s="22">
        <v>3.1343283582089557E-2</v>
      </c>
      <c r="AD277" s="22">
        <v>6.8026533996683245</v>
      </c>
      <c r="AE277" s="22">
        <v>14.2306983600515</v>
      </c>
      <c r="AF277" s="22">
        <v>9.0031324857195489</v>
      </c>
      <c r="AG277" s="22"/>
      <c r="AH277" s="22"/>
      <c r="AI277" s="22">
        <f t="shared" si="58"/>
        <v>0.77283027855514186</v>
      </c>
      <c r="AJ277" s="22">
        <f t="shared" si="59"/>
        <v>0.99370007281322859</v>
      </c>
      <c r="AK277" s="22">
        <f t="shared" si="60"/>
        <v>77.994238683127577</v>
      </c>
      <c r="AL277" s="22">
        <f t="shared" si="61"/>
        <v>0.38803071172185294</v>
      </c>
      <c r="AM277" s="22">
        <f t="shared" si="62"/>
        <v>0.47802667357244905</v>
      </c>
      <c r="AN277" s="22">
        <f t="shared" si="63"/>
        <v>0.39278064780621685</v>
      </c>
      <c r="AO277" s="22">
        <f t="shared" si="64"/>
        <v>3.9424207122992883</v>
      </c>
      <c r="AP277" s="22">
        <f t="shared" si="66"/>
        <v>7.7502880658436191E-2</v>
      </c>
    </row>
    <row r="278" spans="1:42" x14ac:dyDescent="0.3">
      <c r="A278" s="10" t="s">
        <v>76</v>
      </c>
      <c r="B278" s="17">
        <v>326</v>
      </c>
      <c r="C278" s="12">
        <v>17</v>
      </c>
      <c r="D278" s="17">
        <v>5.6238999999999999</v>
      </c>
      <c r="E278" s="17">
        <v>5.5919999999999996</v>
      </c>
      <c r="F278" s="10">
        <f t="shared" si="53"/>
        <v>3.1900000000000261E-2</v>
      </c>
      <c r="G278" s="10">
        <f t="shared" si="54"/>
        <v>0.5672220345312019</v>
      </c>
      <c r="H278" s="2" t="s">
        <v>49</v>
      </c>
      <c r="I278" s="3">
        <v>5.5911</v>
      </c>
      <c r="J278" s="13">
        <f t="shared" si="55"/>
        <v>3.279999999999994E-2</v>
      </c>
      <c r="K278" s="17">
        <f t="shared" si="56"/>
        <v>3.1900000000000261E-2</v>
      </c>
      <c r="L278" s="10">
        <f t="shared" si="57"/>
        <v>97.256097560976585</v>
      </c>
      <c r="M278" s="17">
        <v>326</v>
      </c>
      <c r="N278" s="7">
        <v>-718</v>
      </c>
      <c r="O278" s="20"/>
      <c r="P278" s="20"/>
      <c r="Q278" s="20"/>
      <c r="R278" s="20"/>
      <c r="S278" s="20"/>
      <c r="T278" s="20"/>
      <c r="U278" s="20"/>
      <c r="V278" s="20"/>
      <c r="W278" s="20"/>
      <c r="X278" s="21"/>
      <c r="Y278" s="21"/>
      <c r="Z278" s="21"/>
      <c r="AA278" s="21"/>
      <c r="AB278" s="21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</row>
    <row r="279" spans="1:42" x14ac:dyDescent="0.3">
      <c r="A279" s="10" t="s">
        <v>76</v>
      </c>
      <c r="B279" s="17">
        <v>322</v>
      </c>
      <c r="C279" s="12" t="s">
        <v>50</v>
      </c>
      <c r="D279" s="17">
        <v>5.2973999999999997</v>
      </c>
      <c r="E279" s="17">
        <v>5.2538</v>
      </c>
      <c r="F279" s="10">
        <f t="shared" si="53"/>
        <v>4.3599999999999639E-2</v>
      </c>
      <c r="G279" s="10">
        <f t="shared" si="54"/>
        <v>0.82304526748970519</v>
      </c>
      <c r="H279" s="4" t="s">
        <v>50</v>
      </c>
      <c r="I279" s="3">
        <v>5.2525000000000004</v>
      </c>
      <c r="J279" s="13">
        <f t="shared" si="55"/>
        <v>4.4899999999999274E-2</v>
      </c>
      <c r="K279" s="17">
        <f t="shared" si="56"/>
        <v>4.3599999999999639E-2</v>
      </c>
      <c r="L279" s="10">
        <f t="shared" si="57"/>
        <v>97.104677060134392</v>
      </c>
      <c r="M279" s="17">
        <v>322</v>
      </c>
      <c r="N279" s="7">
        <v>-696</v>
      </c>
      <c r="O279" s="20">
        <v>0</v>
      </c>
      <c r="P279" s="20">
        <v>0</v>
      </c>
      <c r="Q279" s="20">
        <v>48.992809999999999</v>
      </c>
      <c r="R279" s="20">
        <v>2.522891</v>
      </c>
      <c r="S279" s="20">
        <v>48.992809999999999</v>
      </c>
      <c r="T279" s="20">
        <v>0.61887009999999998</v>
      </c>
      <c r="U279" s="20">
        <v>22.655865169495364</v>
      </c>
      <c r="V279" s="20"/>
      <c r="W279" s="20"/>
      <c r="X279" s="21">
        <v>0.12223189328142156</v>
      </c>
      <c r="Y279" s="21">
        <v>0.18669898672257157</v>
      </c>
      <c r="Z279" s="21">
        <v>2.3246584556254364</v>
      </c>
      <c r="AA279" s="21">
        <v>0.57491857592093432</v>
      </c>
      <c r="AB279" s="21">
        <v>2.0984789607666965</v>
      </c>
      <c r="AC279" s="22">
        <v>2.6105932414894683E-2</v>
      </c>
      <c r="AD279" s="22">
        <v>6.2002096436058691</v>
      </c>
      <c r="AE279" s="22">
        <v>14.3038085255066</v>
      </c>
      <c r="AF279" s="22">
        <v>15.135519616651688</v>
      </c>
      <c r="AG279" s="22"/>
      <c r="AH279" s="22"/>
      <c r="AI279" s="22">
        <f t="shared" si="58"/>
        <v>0.6547003571211345</v>
      </c>
      <c r="AJ279" s="22">
        <f t="shared" si="59"/>
        <v>1.1077825887642463</v>
      </c>
      <c r="AK279" s="22">
        <f t="shared" si="60"/>
        <v>80.383221997825061</v>
      </c>
      <c r="AL279" s="22">
        <f t="shared" si="61"/>
        <v>0.38020615621451914</v>
      </c>
      <c r="AM279" s="22">
        <f t="shared" si="62"/>
        <v>0.43346564885496291</v>
      </c>
      <c r="AN279" s="22">
        <f t="shared" si="63"/>
        <v>0.33908229865470907</v>
      </c>
      <c r="AO279" s="22">
        <f t="shared" si="64"/>
        <v>4.0434568528276866</v>
      </c>
      <c r="AP279" s="22">
        <f t="shared" si="66"/>
        <v>8.9047133757961763E-2</v>
      </c>
    </row>
    <row r="280" spans="1:42" x14ac:dyDescent="0.3">
      <c r="A280" s="10" t="s">
        <v>76</v>
      </c>
      <c r="B280" s="17">
        <v>318</v>
      </c>
      <c r="C280" s="12">
        <v>19</v>
      </c>
      <c r="D280" s="17">
        <v>4.9776999999999996</v>
      </c>
      <c r="E280" s="17">
        <v>4.9489000000000001</v>
      </c>
      <c r="F280" s="10">
        <f t="shared" si="53"/>
        <v>2.8799999999999493E-2</v>
      </c>
      <c r="G280" s="10">
        <f t="shared" si="54"/>
        <v>0.57858046889124481</v>
      </c>
      <c r="H280" s="2">
        <v>19</v>
      </c>
      <c r="I280" s="3">
        <v>4.9478</v>
      </c>
      <c r="J280" s="13">
        <f t="shared" si="55"/>
        <v>2.9899999999999594E-2</v>
      </c>
      <c r="K280" s="17">
        <f t="shared" si="56"/>
        <v>2.8799999999999493E-2</v>
      </c>
      <c r="L280" s="10">
        <f t="shared" si="57"/>
        <v>96.321070234113321</v>
      </c>
      <c r="M280" s="17">
        <v>318</v>
      </c>
      <c r="N280" s="7">
        <v>-674</v>
      </c>
      <c r="O280" s="20"/>
      <c r="P280" s="20"/>
      <c r="Q280" s="20"/>
      <c r="R280" s="20"/>
      <c r="S280" s="20"/>
      <c r="T280" s="20"/>
      <c r="U280" s="20"/>
      <c r="V280" s="20"/>
      <c r="W280" s="20"/>
      <c r="X280" s="21"/>
      <c r="Y280" s="21"/>
      <c r="Z280" s="21"/>
      <c r="AA280" s="21"/>
      <c r="AB280" s="21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</row>
    <row r="281" spans="1:42" x14ac:dyDescent="0.3">
      <c r="A281" s="10" t="s">
        <v>76</v>
      </c>
      <c r="B281" s="17">
        <v>314</v>
      </c>
      <c r="C281" s="12">
        <v>22</v>
      </c>
      <c r="D281" s="17">
        <v>5.1673999999999998</v>
      </c>
      <c r="E281" s="17">
        <v>5.1368</v>
      </c>
      <c r="F281" s="10">
        <f t="shared" si="53"/>
        <v>3.0599999999999739E-2</v>
      </c>
      <c r="G281" s="10">
        <f t="shared" si="54"/>
        <v>0.59217401401090952</v>
      </c>
      <c r="H281" s="2">
        <v>22</v>
      </c>
      <c r="I281" s="3">
        <v>5.1364999999999998</v>
      </c>
      <c r="J281" s="13">
        <f t="shared" si="55"/>
        <v>3.0899999999999928E-2</v>
      </c>
      <c r="K281" s="17">
        <f t="shared" si="56"/>
        <v>3.0599999999999739E-2</v>
      </c>
      <c r="L281" s="10">
        <f t="shared" si="57"/>
        <v>99.029126213591624</v>
      </c>
      <c r="M281" s="17">
        <v>314</v>
      </c>
      <c r="N281" s="7">
        <v>-652</v>
      </c>
      <c r="O281" s="20">
        <v>0</v>
      </c>
      <c r="P281" s="20">
        <v>0</v>
      </c>
      <c r="Q281" s="20">
        <v>48.2270161</v>
      </c>
      <c r="R281" s="20">
        <v>2.4788101</v>
      </c>
      <c r="S281" s="20">
        <v>48.2270161</v>
      </c>
      <c r="T281" s="20">
        <v>0.58998200000000001</v>
      </c>
      <c r="U281" s="20">
        <v>22.698330992223514</v>
      </c>
      <c r="V281" s="20"/>
      <c r="W281" s="20"/>
      <c r="X281" s="21">
        <v>0.11798193892750747</v>
      </c>
      <c r="Y281" s="21">
        <v>0.16884306727904669</v>
      </c>
      <c r="Z281" s="21">
        <v>2.2198516633565046</v>
      </c>
      <c r="AA281" s="21">
        <v>0.51619569265144005</v>
      </c>
      <c r="AB281" s="21">
        <v>1.9105207298907647</v>
      </c>
      <c r="AC281" s="22">
        <v>2.4237835153922548E-2</v>
      </c>
      <c r="AD281" s="22">
        <v>5.8335402184707057</v>
      </c>
      <c r="AE281" s="22">
        <v>15.523709036742799</v>
      </c>
      <c r="AF281" s="22">
        <v>27.013406156901691</v>
      </c>
      <c r="AG281" s="22"/>
      <c r="AH281" s="22"/>
      <c r="AI281" s="22">
        <f t="shared" si="58"/>
        <v>0.6987668539124493</v>
      </c>
      <c r="AJ281" s="22">
        <f t="shared" si="59"/>
        <v>1.161909226435573</v>
      </c>
      <c r="AK281" s="22">
        <f t="shared" si="60"/>
        <v>78.8239014647137</v>
      </c>
      <c r="AL281" s="22">
        <f t="shared" si="61"/>
        <v>0.36174520672421634</v>
      </c>
      <c r="AM281" s="22">
        <f t="shared" si="62"/>
        <v>0.37578263059835765</v>
      </c>
      <c r="AN281" s="22">
        <f t="shared" si="63"/>
        <v>0.32382695232918374</v>
      </c>
      <c r="AO281" s="22">
        <f t="shared" si="64"/>
        <v>4.3004071807616855</v>
      </c>
      <c r="AP281" s="22">
        <f t="shared" si="66"/>
        <v>9.1586218375499309E-2</v>
      </c>
    </row>
    <row r="282" spans="1:42" x14ac:dyDescent="0.3">
      <c r="A282" s="10" t="s">
        <v>76</v>
      </c>
      <c r="B282" s="17">
        <v>310</v>
      </c>
      <c r="C282" s="12" t="s">
        <v>51</v>
      </c>
      <c r="D282" s="17">
        <v>6.3342000000000001</v>
      </c>
      <c r="E282" s="17">
        <v>6.2423999999999999</v>
      </c>
      <c r="F282" s="10">
        <f t="shared" si="53"/>
        <v>9.1800000000000104E-2</v>
      </c>
      <c r="G282" s="10">
        <f t="shared" si="54"/>
        <v>1.4492753623188421</v>
      </c>
      <c r="H282" s="2" t="s">
        <v>51</v>
      </c>
      <c r="I282" s="3">
        <v>6.2405999999999997</v>
      </c>
      <c r="J282" s="13">
        <f t="shared" si="55"/>
        <v>9.360000000000035E-2</v>
      </c>
      <c r="K282" s="17">
        <f t="shared" si="56"/>
        <v>9.1800000000000104E-2</v>
      </c>
      <c r="L282" s="10">
        <f t="shared" si="57"/>
        <v>98.07692307692281</v>
      </c>
      <c r="M282" s="17">
        <v>310</v>
      </c>
      <c r="N282" s="7">
        <v>-629</v>
      </c>
      <c r="O282" s="20"/>
      <c r="P282" s="20"/>
      <c r="Q282" s="20"/>
      <c r="R282" s="20"/>
      <c r="S282" s="20"/>
      <c r="T282" s="20"/>
      <c r="U282" s="20"/>
      <c r="V282" s="20"/>
      <c r="W282" s="20"/>
      <c r="X282" s="21"/>
      <c r="Y282" s="21"/>
      <c r="Z282" s="21"/>
      <c r="AA282" s="21"/>
      <c r="AB282" s="21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</row>
    <row r="283" spans="1:42" x14ac:dyDescent="0.3">
      <c r="A283" s="10" t="s">
        <v>76</v>
      </c>
      <c r="B283" s="17">
        <v>306</v>
      </c>
      <c r="C283" s="12" t="s">
        <v>52</v>
      </c>
      <c r="D283" s="17">
        <v>6.0164999999999997</v>
      </c>
      <c r="E283" s="17">
        <v>5.9405000000000001</v>
      </c>
      <c r="F283" s="10">
        <f t="shared" si="53"/>
        <v>7.5999999999999623E-2</v>
      </c>
      <c r="G283" s="10">
        <f t="shared" si="54"/>
        <v>1.2631928862295292</v>
      </c>
      <c r="H283" s="2" t="s">
        <v>52</v>
      </c>
      <c r="I283" s="3">
        <v>5.9386000000000001</v>
      </c>
      <c r="J283" s="13">
        <f t="shared" si="55"/>
        <v>7.7899999999999636E-2</v>
      </c>
      <c r="K283" s="17">
        <f t="shared" si="56"/>
        <v>7.5999999999999623E-2</v>
      </c>
      <c r="L283" s="10">
        <f t="shared" si="57"/>
        <v>97.560975609756071</v>
      </c>
      <c r="M283" s="17">
        <v>306</v>
      </c>
      <c r="N283" s="7">
        <v>-606</v>
      </c>
      <c r="O283" s="20">
        <v>0</v>
      </c>
      <c r="P283" s="20">
        <v>0</v>
      </c>
      <c r="Q283" s="20">
        <v>45.112771799999997</v>
      </c>
      <c r="R283" s="20">
        <v>1.8722810000000001</v>
      </c>
      <c r="S283" s="20">
        <v>45.112771799999997</v>
      </c>
      <c r="T283" s="20">
        <v>1.3960067112000001</v>
      </c>
      <c r="U283" s="20">
        <v>28.110933722021421</v>
      </c>
      <c r="V283" s="20"/>
      <c r="W283" s="20"/>
      <c r="X283" s="21">
        <v>0.10953985003092145</v>
      </c>
      <c r="Y283" s="21">
        <v>0.15243729707792208</v>
      </c>
      <c r="Z283" s="21">
        <v>1.9195294526901667</v>
      </c>
      <c r="AA283" s="21">
        <v>0.4584445442949906</v>
      </c>
      <c r="AB283" s="21">
        <v>1.7281439780457635</v>
      </c>
      <c r="AC283" s="22">
        <v>2.1694882498453923E-2</v>
      </c>
      <c r="AD283" s="22">
        <v>5.9464285714285712</v>
      </c>
      <c r="AE283" s="22">
        <v>15.4816403834261</v>
      </c>
      <c r="AF283" s="22">
        <v>15.931508967223248</v>
      </c>
      <c r="AG283" s="22"/>
      <c r="AH283" s="22"/>
      <c r="AI283" s="22">
        <f t="shared" si="58"/>
        <v>0.71858955866245422</v>
      </c>
      <c r="AJ283" s="22">
        <f t="shared" si="59"/>
        <v>1.110746255564208</v>
      </c>
      <c r="AK283" s="22">
        <f t="shared" si="60"/>
        <v>79.656756756756764</v>
      </c>
      <c r="AL283" s="22">
        <f t="shared" si="61"/>
        <v>0.37531161107957128</v>
      </c>
      <c r="AM283" s="22">
        <f t="shared" si="62"/>
        <v>0.38409551082161369</v>
      </c>
      <c r="AN283" s="22">
        <f t="shared" si="63"/>
        <v>0.12379195344700457</v>
      </c>
      <c r="AO283" s="22">
        <f t="shared" si="64"/>
        <v>4.1870483062287835</v>
      </c>
      <c r="AP283" s="22">
        <f t="shared" si="66"/>
        <v>8.8478444297956496E-2</v>
      </c>
    </row>
    <row r="284" spans="1:42" x14ac:dyDescent="0.3">
      <c r="A284" s="10" t="s">
        <v>76</v>
      </c>
      <c r="B284" s="17">
        <v>302</v>
      </c>
      <c r="C284" s="12">
        <v>25</v>
      </c>
      <c r="D284" s="17">
        <v>6.3164999999999996</v>
      </c>
      <c r="E284" s="17">
        <v>6.2649999999999997</v>
      </c>
      <c r="F284" s="10">
        <f t="shared" si="53"/>
        <v>5.1499999999999879E-2</v>
      </c>
      <c r="G284" s="10">
        <f t="shared" si="54"/>
        <v>0.81532494261062116</v>
      </c>
      <c r="H284" s="2">
        <v>25</v>
      </c>
      <c r="I284" s="3">
        <v>6.2633000000000001</v>
      </c>
      <c r="J284" s="13">
        <f t="shared" si="55"/>
        <v>5.319999999999947E-2</v>
      </c>
      <c r="K284" s="17">
        <f t="shared" si="56"/>
        <v>5.1499999999999879E-2</v>
      </c>
      <c r="L284" s="10">
        <f t="shared" si="57"/>
        <v>96.80451127819623</v>
      </c>
      <c r="M284" s="17">
        <v>302</v>
      </c>
      <c r="N284" s="7">
        <v>-584</v>
      </c>
      <c r="O284" s="20"/>
      <c r="P284" s="20"/>
      <c r="Q284" s="20"/>
      <c r="R284" s="20"/>
      <c r="S284" s="20"/>
      <c r="T284" s="20"/>
      <c r="U284" s="20"/>
      <c r="V284" s="20"/>
      <c r="W284" s="20"/>
      <c r="X284" s="21"/>
      <c r="Y284" s="21"/>
      <c r="Z284" s="21"/>
      <c r="AA284" s="21"/>
      <c r="AB284" s="21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</row>
    <row r="285" spans="1:42" x14ac:dyDescent="0.3">
      <c r="A285" s="10" t="s">
        <v>76</v>
      </c>
      <c r="B285" s="17">
        <v>298</v>
      </c>
      <c r="C285" s="12" t="s">
        <v>53</v>
      </c>
      <c r="D285" s="17">
        <v>5.4942000000000002</v>
      </c>
      <c r="E285" s="17">
        <v>5.4458000000000002</v>
      </c>
      <c r="F285" s="10">
        <f t="shared" si="53"/>
        <v>4.8399999999999999E-2</v>
      </c>
      <c r="G285" s="10">
        <f t="shared" si="54"/>
        <v>0.8809289796512686</v>
      </c>
      <c r="H285" s="4" t="s">
        <v>53</v>
      </c>
      <c r="I285" s="3">
        <v>5.4443000000000001</v>
      </c>
      <c r="J285" s="13">
        <f t="shared" si="55"/>
        <v>4.9900000000000055E-2</v>
      </c>
      <c r="K285" s="17">
        <f t="shared" si="56"/>
        <v>4.8399999999999999E-2</v>
      </c>
      <c r="L285" s="10">
        <f t="shared" si="57"/>
        <v>96.993987975951796</v>
      </c>
      <c r="M285" s="17">
        <v>298</v>
      </c>
      <c r="N285" s="7">
        <v>-561</v>
      </c>
      <c r="O285" s="20">
        <v>0</v>
      </c>
      <c r="P285" s="20">
        <v>0</v>
      </c>
      <c r="Q285" s="20">
        <v>47.528709999999997</v>
      </c>
      <c r="R285" s="20">
        <v>2.4299119999999998</v>
      </c>
      <c r="S285" s="20">
        <v>47.528709999999997</v>
      </c>
      <c r="T285" s="20">
        <v>0.64448910000000004</v>
      </c>
      <c r="U285" s="20">
        <v>22.819822967525848</v>
      </c>
      <c r="V285" s="20"/>
      <c r="W285" s="20"/>
      <c r="X285" s="21">
        <v>0.10896787362442312</v>
      </c>
      <c r="Y285" s="21">
        <v>0.14208318542184356</v>
      </c>
      <c r="Z285" s="21">
        <v>1.6852838914526882</v>
      </c>
      <c r="AA285" s="21">
        <v>0.39196419062832799</v>
      </c>
      <c r="AB285" s="21">
        <v>1.5327301502780737</v>
      </c>
      <c r="AC285" s="22">
        <v>2.0202737348637242E-2</v>
      </c>
      <c r="AD285" s="22">
        <v>5.8070050881552477</v>
      </c>
      <c r="AE285" s="22">
        <v>15.5506251725634</v>
      </c>
      <c r="AF285" s="22">
        <v>15.395613931290184</v>
      </c>
      <c r="AG285" s="22"/>
      <c r="AH285" s="22"/>
      <c r="AI285" s="22">
        <f t="shared" si="58"/>
        <v>0.76693011422075441</v>
      </c>
      <c r="AJ285" s="22">
        <f t="shared" si="59"/>
        <v>1.0995307237526042</v>
      </c>
      <c r="AK285" s="22">
        <f t="shared" si="60"/>
        <v>75.867449238578686</v>
      </c>
      <c r="AL285" s="22">
        <f t="shared" si="61"/>
        <v>0.38154714047632987</v>
      </c>
      <c r="AM285" s="22">
        <f t="shared" si="62"/>
        <v>0.37342582846127514</v>
      </c>
      <c r="AN285" s="22">
        <f t="shared" si="63"/>
        <v>0.23782095775988665</v>
      </c>
      <c r="AO285" s="22">
        <f t="shared" si="64"/>
        <v>4.2995863697424443</v>
      </c>
      <c r="AP285" s="22">
        <f t="shared" si="66"/>
        <v>8.341859137055839E-2</v>
      </c>
    </row>
    <row r="286" spans="1:42" x14ac:dyDescent="0.3">
      <c r="A286" s="10" t="s">
        <v>76</v>
      </c>
      <c r="B286" s="17">
        <v>294</v>
      </c>
      <c r="C286" s="12" t="s">
        <v>54</v>
      </c>
      <c r="D286" s="17">
        <v>6.3631000000000002</v>
      </c>
      <c r="E286" s="17">
        <v>6.2851999999999997</v>
      </c>
      <c r="F286" s="10">
        <f t="shared" si="53"/>
        <v>7.7900000000000524E-2</v>
      </c>
      <c r="G286" s="10">
        <f t="shared" si="54"/>
        <v>1.2242460435951112</v>
      </c>
      <c r="H286" s="2" t="s">
        <v>54</v>
      </c>
      <c r="I286" s="3">
        <v>6.2827999999999999</v>
      </c>
      <c r="J286" s="13">
        <f t="shared" si="55"/>
        <v>8.030000000000026E-2</v>
      </c>
      <c r="K286" s="17">
        <f t="shared" si="56"/>
        <v>7.7900000000000524E-2</v>
      </c>
      <c r="L286" s="10">
        <f t="shared" si="57"/>
        <v>97.011207970112423</v>
      </c>
      <c r="M286" s="17">
        <v>294</v>
      </c>
      <c r="N286" s="7">
        <v>-539</v>
      </c>
      <c r="O286" s="20"/>
      <c r="P286" s="20"/>
      <c r="Q286" s="20"/>
      <c r="R286" s="20"/>
      <c r="S286" s="20"/>
      <c r="T286" s="20"/>
      <c r="U286" s="20"/>
      <c r="V286" s="20"/>
      <c r="W286" s="20"/>
      <c r="X286" s="21"/>
      <c r="Y286" s="21"/>
      <c r="Z286" s="21"/>
      <c r="AA286" s="21"/>
      <c r="AB286" s="21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</row>
    <row r="287" spans="1:42" x14ac:dyDescent="0.3">
      <c r="A287" s="10" t="s">
        <v>76</v>
      </c>
      <c r="B287" s="17">
        <v>290</v>
      </c>
      <c r="C287" s="12" t="s">
        <v>55</v>
      </c>
      <c r="D287" s="17">
        <v>5.633</v>
      </c>
      <c r="E287" s="17">
        <v>5.5632999999999999</v>
      </c>
      <c r="F287" s="10">
        <f t="shared" si="53"/>
        <v>6.9700000000000095E-2</v>
      </c>
      <c r="G287" s="10">
        <f t="shared" si="54"/>
        <v>1.2373513225634669</v>
      </c>
      <c r="H287" s="2" t="s">
        <v>55</v>
      </c>
      <c r="I287" s="3">
        <v>5.5620000000000003</v>
      </c>
      <c r="J287" s="13">
        <f t="shared" si="55"/>
        <v>7.099999999999973E-2</v>
      </c>
      <c r="K287" s="17">
        <f t="shared" si="56"/>
        <v>6.9700000000000095E-2</v>
      </c>
      <c r="L287" s="10">
        <f t="shared" si="57"/>
        <v>98.169014084507538</v>
      </c>
      <c r="M287" s="17">
        <v>290</v>
      </c>
      <c r="N287" s="7">
        <v>-517</v>
      </c>
      <c r="O287" s="20">
        <v>0</v>
      </c>
      <c r="P287" s="20">
        <v>0</v>
      </c>
      <c r="Q287" s="20">
        <v>48.099801262</v>
      </c>
      <c r="R287" s="20">
        <v>1.700893478</v>
      </c>
      <c r="S287" s="20">
        <v>48.099801262</v>
      </c>
      <c r="T287" s="20">
        <v>1.457811725</v>
      </c>
      <c r="U287" s="20">
        <v>32.992327580473365</v>
      </c>
      <c r="V287" s="20"/>
      <c r="W287" s="20"/>
      <c r="X287" s="21">
        <v>0.10951175370099236</v>
      </c>
      <c r="Y287" s="21">
        <v>0.13347119764487997</v>
      </c>
      <c r="Z287" s="21">
        <v>1.7825503059653867</v>
      </c>
      <c r="AA287" s="21">
        <v>0.40752956414010588</v>
      </c>
      <c r="AB287" s="21">
        <v>1.6691667918058841</v>
      </c>
      <c r="AC287" s="22">
        <v>2.1491252768705185E-2</v>
      </c>
      <c r="AD287" s="22">
        <v>6.0106243195555074</v>
      </c>
      <c r="AE287" s="22">
        <v>17.038048579044101</v>
      </c>
      <c r="AF287" s="22">
        <v>22.959917908673404</v>
      </c>
      <c r="AG287" s="22"/>
      <c r="AH287" s="22"/>
      <c r="AI287" s="22">
        <f t="shared" si="58"/>
        <v>0.82048978081671764</v>
      </c>
      <c r="AJ287" s="22">
        <f t="shared" si="59"/>
        <v>1.0679282110787933</v>
      </c>
      <c r="AK287" s="22">
        <f t="shared" si="60"/>
        <v>77.667263503431812</v>
      </c>
      <c r="AL287" s="22">
        <f t="shared" si="61"/>
        <v>0.36493360849845757</v>
      </c>
      <c r="AM287" s="22">
        <f t="shared" si="62"/>
        <v>0.35277656896390452</v>
      </c>
      <c r="AN287" s="22">
        <f t="shared" si="63"/>
        <v>0.11449810446584824</v>
      </c>
      <c r="AO287" s="22">
        <f t="shared" si="64"/>
        <v>4.3740392423469876</v>
      </c>
      <c r="AP287" s="22">
        <f t="shared" si="66"/>
        <v>8.2943061772605187E-2</v>
      </c>
    </row>
    <row r="288" spans="1:42" x14ac:dyDescent="0.3">
      <c r="A288" s="10" t="s">
        <v>76</v>
      </c>
      <c r="B288" s="17">
        <v>286</v>
      </c>
      <c r="C288" s="12">
        <v>33</v>
      </c>
      <c r="D288" s="17">
        <v>5.3993000000000002</v>
      </c>
      <c r="E288" s="17">
        <v>5.3380000000000001</v>
      </c>
      <c r="F288" s="10">
        <f t="shared" si="53"/>
        <v>6.1300000000000132E-2</v>
      </c>
      <c r="G288" s="10">
        <f t="shared" si="54"/>
        <v>1.1353323578982484</v>
      </c>
      <c r="H288" s="4">
        <v>33</v>
      </c>
      <c r="I288" s="3">
        <v>5.3367000000000004</v>
      </c>
      <c r="J288" s="13">
        <f t="shared" si="55"/>
        <v>6.2599999999999767E-2</v>
      </c>
      <c r="K288" s="17">
        <f t="shared" si="56"/>
        <v>6.1300000000000132E-2</v>
      </c>
      <c r="L288" s="10">
        <f t="shared" si="57"/>
        <v>97.923322683706644</v>
      </c>
      <c r="M288" s="17">
        <v>286</v>
      </c>
      <c r="N288" s="7">
        <v>-495</v>
      </c>
      <c r="O288" s="20"/>
      <c r="P288" s="20"/>
      <c r="Q288" s="20"/>
      <c r="R288" s="20"/>
      <c r="S288" s="20"/>
      <c r="T288" s="20"/>
      <c r="U288" s="20"/>
      <c r="V288" s="20"/>
      <c r="W288" s="20"/>
      <c r="X288" s="21"/>
      <c r="Y288" s="21"/>
      <c r="Z288" s="21"/>
      <c r="AA288" s="21"/>
      <c r="AB288" s="21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</row>
    <row r="289" spans="1:42" x14ac:dyDescent="0.3">
      <c r="A289" s="10" t="s">
        <v>76</v>
      </c>
      <c r="B289" s="17">
        <v>282</v>
      </c>
      <c r="C289" s="12">
        <v>34</v>
      </c>
      <c r="D289" s="17">
        <v>6.5212000000000003</v>
      </c>
      <c r="E289" s="17">
        <v>6.4324000000000003</v>
      </c>
      <c r="F289" s="10">
        <f t="shared" si="53"/>
        <v>8.879999999999999E-2</v>
      </c>
      <c r="G289" s="10">
        <f t="shared" si="54"/>
        <v>1.3617125682389741</v>
      </c>
      <c r="H289" s="2">
        <v>34</v>
      </c>
      <c r="I289" s="3">
        <v>6.4298999999999999</v>
      </c>
      <c r="J289" s="13">
        <f t="shared" si="55"/>
        <v>9.1300000000000381E-2</v>
      </c>
      <c r="K289" s="17">
        <f t="shared" si="56"/>
        <v>8.879999999999999E-2</v>
      </c>
      <c r="L289" s="10">
        <f t="shared" si="57"/>
        <v>97.261774370207689</v>
      </c>
      <c r="M289" s="17">
        <v>282</v>
      </c>
      <c r="N289" s="7">
        <v>-472</v>
      </c>
      <c r="O289" s="20">
        <v>0</v>
      </c>
      <c r="P289" s="20">
        <v>0</v>
      </c>
      <c r="Q289" s="20">
        <v>48.228172000000001</v>
      </c>
      <c r="R289" s="20">
        <v>2.5170911999999999</v>
      </c>
      <c r="S289" s="20">
        <v>48.228172000000001</v>
      </c>
      <c r="T289" s="20">
        <v>0.62388909999999997</v>
      </c>
      <c r="U289" s="20">
        <v>22.353659917712427</v>
      </c>
      <c r="V289" s="20"/>
      <c r="W289" s="20"/>
      <c r="X289" s="21">
        <v>0.1150115216968822</v>
      </c>
      <c r="Y289" s="21">
        <v>0.1540470307337794</v>
      </c>
      <c r="Z289" s="21">
        <v>1.4828133762736333</v>
      </c>
      <c r="AA289" s="21">
        <v>0.3843811946472695</v>
      </c>
      <c r="AB289" s="21">
        <v>1.4744638940559152</v>
      </c>
      <c r="AC289" s="22">
        <v>2.3015283600322053E-2</v>
      </c>
      <c r="AD289" s="22">
        <v>6.2025597601265989</v>
      </c>
      <c r="AE289" s="22">
        <v>16.045281656903299</v>
      </c>
      <c r="AF289" s="22">
        <v>17.667064604791918</v>
      </c>
      <c r="AG289" s="22"/>
      <c r="AH289" s="22"/>
      <c r="AI289" s="22">
        <f t="shared" si="58"/>
        <v>0.74660005550929776</v>
      </c>
      <c r="AJ289" s="22">
        <f t="shared" si="59"/>
        <v>1.0056627240933995</v>
      </c>
      <c r="AK289" s="22">
        <f t="shared" si="60"/>
        <v>64.064554652512868</v>
      </c>
      <c r="AL289" s="22">
        <f t="shared" si="61"/>
        <v>0.44067564909621337</v>
      </c>
      <c r="AM289" s="22">
        <f t="shared" si="62"/>
        <v>0.38656596330037113</v>
      </c>
      <c r="AN289" s="22">
        <f t="shared" si="63"/>
        <v>0.23633429307482937</v>
      </c>
      <c r="AO289" s="22">
        <f t="shared" si="64"/>
        <v>3.8576636862642277</v>
      </c>
      <c r="AP289" s="22">
        <f t="shared" si="66"/>
        <v>6.4427334549676557E-2</v>
      </c>
    </row>
    <row r="290" spans="1:42" x14ac:dyDescent="0.3">
      <c r="A290" s="10" t="s">
        <v>76</v>
      </c>
      <c r="B290" s="17">
        <v>278</v>
      </c>
      <c r="C290" s="4" t="s">
        <v>58</v>
      </c>
      <c r="D290" s="17">
        <v>5.3710000000000004</v>
      </c>
      <c r="E290" s="17">
        <v>5.3282999999999996</v>
      </c>
      <c r="F290" s="10">
        <f t="shared" si="53"/>
        <v>4.2700000000000848E-2</v>
      </c>
      <c r="G290" s="10">
        <f t="shared" si="54"/>
        <v>0.79501024017875344</v>
      </c>
      <c r="H290" s="4" t="s">
        <v>58</v>
      </c>
      <c r="I290" s="3">
        <v>5.3266999999999998</v>
      </c>
      <c r="J290" s="13">
        <f t="shared" si="55"/>
        <v>4.4300000000000672E-2</v>
      </c>
      <c r="K290" s="17">
        <f t="shared" si="56"/>
        <v>4.2700000000000848E-2</v>
      </c>
      <c r="L290" s="10">
        <f t="shared" si="57"/>
        <v>96.388261851016253</v>
      </c>
      <c r="M290" s="17">
        <v>278</v>
      </c>
      <c r="N290" s="7">
        <v>-441</v>
      </c>
      <c r="O290" s="20"/>
      <c r="P290" s="20"/>
      <c r="Q290" s="20"/>
      <c r="R290" s="20"/>
      <c r="S290" s="20"/>
      <c r="T290" s="20"/>
      <c r="U290" s="20"/>
      <c r="V290" s="20"/>
      <c r="W290" s="20"/>
      <c r="X290" s="21"/>
      <c r="Y290" s="21"/>
      <c r="Z290" s="21"/>
      <c r="AA290" s="21"/>
      <c r="AB290" s="21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</row>
    <row r="291" spans="1:42" x14ac:dyDescent="0.3">
      <c r="A291" s="10" t="s">
        <v>77</v>
      </c>
      <c r="B291" s="17">
        <v>276</v>
      </c>
      <c r="C291" s="10">
        <v>18</v>
      </c>
      <c r="D291" s="17">
        <v>5.2046000000000001</v>
      </c>
      <c r="E291" s="17">
        <v>5.1257999999999999</v>
      </c>
      <c r="F291" s="10">
        <f t="shared" si="53"/>
        <v>7.8800000000000203E-2</v>
      </c>
      <c r="G291" s="10">
        <f t="shared" si="54"/>
        <v>1.5140452676478537</v>
      </c>
      <c r="H291" s="1">
        <v>18</v>
      </c>
      <c r="I291" s="1">
        <v>5.1235999999999997</v>
      </c>
      <c r="J291" s="13">
        <f t="shared" si="55"/>
        <v>8.1000000000000405E-2</v>
      </c>
      <c r="K291" s="17">
        <f t="shared" si="56"/>
        <v>7.8800000000000203E-2</v>
      </c>
      <c r="L291" s="10">
        <f t="shared" si="57"/>
        <v>97.283950617283708</v>
      </c>
      <c r="M291" s="17">
        <v>276</v>
      </c>
      <c r="N291" s="7">
        <v>-421</v>
      </c>
      <c r="O291" s="20"/>
      <c r="P291" s="20"/>
      <c r="Q291" s="20"/>
      <c r="R291" s="20"/>
      <c r="S291" s="20"/>
      <c r="T291" s="20"/>
      <c r="U291" s="20"/>
      <c r="V291" s="20"/>
      <c r="W291" s="20"/>
      <c r="X291" s="21"/>
      <c r="Y291" s="21"/>
      <c r="Z291" s="21"/>
      <c r="AA291" s="21"/>
      <c r="AB291" s="21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</row>
    <row r="292" spans="1:42" x14ac:dyDescent="0.3">
      <c r="A292" s="10" t="s">
        <v>76</v>
      </c>
      <c r="B292" s="17">
        <v>274</v>
      </c>
      <c r="C292" s="12">
        <v>35</v>
      </c>
      <c r="D292" s="17">
        <v>5.4503000000000004</v>
      </c>
      <c r="E292" s="17">
        <v>5.3867000000000003</v>
      </c>
      <c r="F292" s="10">
        <f t="shared" si="53"/>
        <v>6.3600000000000101E-2</v>
      </c>
      <c r="G292" s="10">
        <f t="shared" si="54"/>
        <v>1.1669082435829239</v>
      </c>
      <c r="H292" s="2">
        <v>35</v>
      </c>
      <c r="I292" s="3">
        <v>5.3852000000000002</v>
      </c>
      <c r="J292" s="13">
        <f t="shared" si="55"/>
        <v>6.5100000000000158E-2</v>
      </c>
      <c r="K292" s="17">
        <f t="shared" si="56"/>
        <v>6.3600000000000101E-2</v>
      </c>
      <c r="L292" s="10">
        <f t="shared" si="57"/>
        <v>97.695852534562135</v>
      </c>
      <c r="M292" s="17">
        <v>274</v>
      </c>
      <c r="N292" s="7">
        <v>-401</v>
      </c>
      <c r="O292" s="20">
        <v>0</v>
      </c>
      <c r="P292" s="20">
        <v>0</v>
      </c>
      <c r="Q292" s="20">
        <v>49.577089000000001</v>
      </c>
      <c r="R292" s="20">
        <v>2.4988011999999999</v>
      </c>
      <c r="S292" s="20">
        <v>49.577089000000001</v>
      </c>
      <c r="T292" s="20">
        <v>0.61778191999999998</v>
      </c>
      <c r="U292" s="20">
        <v>23.147074351759823</v>
      </c>
      <c r="V292" s="20"/>
      <c r="W292" s="20"/>
      <c r="X292" s="21">
        <v>0.10819134239005299</v>
      </c>
      <c r="Y292" s="21">
        <v>0.16095695179983116</v>
      </c>
      <c r="Z292" s="21">
        <v>1.4582111059943206</v>
      </c>
      <c r="AA292" s="21">
        <v>0.35636958899378313</v>
      </c>
      <c r="AB292" s="21">
        <v>1.5119065162330187</v>
      </c>
      <c r="AC292" s="22">
        <v>2.238372093023256E-2</v>
      </c>
      <c r="AD292" s="22">
        <v>6.0603269629288512</v>
      </c>
      <c r="AE292" s="22">
        <v>15.0717629902525</v>
      </c>
      <c r="AF292" s="22">
        <v>6.2322511320899547</v>
      </c>
      <c r="AG292" s="22"/>
      <c r="AH292" s="22"/>
      <c r="AI292" s="22">
        <f t="shared" si="58"/>
        <v>0.67217564187349677</v>
      </c>
      <c r="AJ292" s="22">
        <f t="shared" si="59"/>
        <v>0.96448496672103601</v>
      </c>
      <c r="AK292" s="22">
        <f t="shared" si="60"/>
        <v>67.544914491449148</v>
      </c>
      <c r="AL292" s="22">
        <f t="shared" si="61"/>
        <v>0.42896250111683321</v>
      </c>
      <c r="AM292" s="22">
        <f t="shared" si="62"/>
        <v>0.40209808015481019</v>
      </c>
      <c r="AN292" s="22">
        <f t="shared" si="63"/>
        <v>0.24473142824137986</v>
      </c>
      <c r="AO292" s="22">
        <f t="shared" si="64"/>
        <v>4.0918505703912889</v>
      </c>
      <c r="AP292" s="22">
        <f t="shared" si="66"/>
        <v>6.5146054605460552E-2</v>
      </c>
    </row>
    <row r="293" spans="1:42" x14ac:dyDescent="0.3">
      <c r="A293" s="10" t="s">
        <v>77</v>
      </c>
      <c r="B293" s="17">
        <v>272</v>
      </c>
      <c r="C293" s="12">
        <v>19</v>
      </c>
      <c r="D293" s="17">
        <v>5.1973000000000003</v>
      </c>
      <c r="E293" s="17">
        <v>5.0941000000000001</v>
      </c>
      <c r="F293" s="10">
        <f t="shared" si="53"/>
        <v>0.10320000000000018</v>
      </c>
      <c r="G293" s="10">
        <f t="shared" si="54"/>
        <v>1.9856463933196116</v>
      </c>
      <c r="H293" s="1">
        <v>19</v>
      </c>
      <c r="I293" s="1">
        <v>5.0911999999999997</v>
      </c>
      <c r="J293" s="13">
        <f t="shared" si="55"/>
        <v>0.10610000000000053</v>
      </c>
      <c r="K293" s="17">
        <f t="shared" si="56"/>
        <v>0.10320000000000018</v>
      </c>
      <c r="L293" s="10">
        <f t="shared" si="57"/>
        <v>97.266729500470944</v>
      </c>
      <c r="M293" s="17">
        <v>272</v>
      </c>
      <c r="N293" s="7">
        <v>-381</v>
      </c>
      <c r="O293" s="20">
        <v>0</v>
      </c>
      <c r="P293" s="20">
        <v>0</v>
      </c>
      <c r="Q293" s="20">
        <v>49.098112</v>
      </c>
      <c r="R293" s="20">
        <v>2.5189810000000001</v>
      </c>
      <c r="S293" s="20">
        <v>49.098112</v>
      </c>
      <c r="T293" s="20">
        <v>0.62007182000000005</v>
      </c>
      <c r="U293" s="20">
        <v>22.739802589486249</v>
      </c>
      <c r="V293" s="20"/>
      <c r="W293" s="20"/>
      <c r="X293" s="21">
        <v>0.10909717229810688</v>
      </c>
      <c r="Y293" s="21">
        <v>0.13018377066858375</v>
      </c>
      <c r="Z293" s="21">
        <v>1.2814014697659557</v>
      </c>
      <c r="AA293" s="21">
        <v>0.26685298346513298</v>
      </c>
      <c r="AB293" s="21">
        <v>1.1872671539260324</v>
      </c>
      <c r="AC293" s="22">
        <v>1.8731528077322469E-2</v>
      </c>
      <c r="AD293" s="22">
        <v>5.9088185957344832</v>
      </c>
      <c r="AE293" s="22">
        <v>15.563543414010701</v>
      </c>
      <c r="AF293" s="22">
        <v>3.4108155603482708</v>
      </c>
      <c r="AG293" s="22"/>
      <c r="AH293" s="22"/>
      <c r="AI293" s="22">
        <f t="shared" si="58"/>
        <v>0.83802436922680457</v>
      </c>
      <c r="AJ293" s="22">
        <f t="shared" si="59"/>
        <v>1.0792865493908779</v>
      </c>
      <c r="AK293" s="22">
        <f t="shared" si="60"/>
        <v>63.383358208955229</v>
      </c>
      <c r="AL293" s="22">
        <f t="shared" si="61"/>
        <v>0.39498466200781518</v>
      </c>
      <c r="AM293" s="22">
        <f t="shared" si="62"/>
        <v>0.37965766783001442</v>
      </c>
      <c r="AN293" s="22">
        <f t="shared" si="63"/>
        <v>0.19147252231621045</v>
      </c>
      <c r="AO293" s="22">
        <f t="shared" si="64"/>
        <v>4.8019004814063981</v>
      </c>
      <c r="AP293" s="22">
        <f t="shared" si="66"/>
        <v>6.8408805970149256E-2</v>
      </c>
    </row>
    <row r="294" spans="1:42" x14ac:dyDescent="0.3">
      <c r="A294" s="10" t="s">
        <v>76</v>
      </c>
      <c r="B294" s="17">
        <v>270</v>
      </c>
      <c r="C294" s="4" t="s">
        <v>60</v>
      </c>
      <c r="D294" s="17">
        <v>5.4288999999999996</v>
      </c>
      <c r="E294" s="17">
        <v>5.4069000000000003</v>
      </c>
      <c r="F294" s="10">
        <f t="shared" si="53"/>
        <v>2.1999999999999353E-2</v>
      </c>
      <c r="G294" s="10">
        <f t="shared" si="54"/>
        <v>0.40523863029341772</v>
      </c>
      <c r="H294" s="4" t="s">
        <v>60</v>
      </c>
      <c r="I294" s="3">
        <v>5.4058999999999999</v>
      </c>
      <c r="J294" s="13">
        <f t="shared" si="55"/>
        <v>2.2999999999999687E-2</v>
      </c>
      <c r="K294" s="17">
        <f t="shared" si="56"/>
        <v>2.1999999999999353E-2</v>
      </c>
      <c r="L294" s="10">
        <f t="shared" si="57"/>
        <v>95.652173913041977</v>
      </c>
      <c r="M294" s="17">
        <v>270</v>
      </c>
      <c r="N294" s="7">
        <v>-361</v>
      </c>
      <c r="O294" s="20"/>
      <c r="P294" s="20"/>
      <c r="Q294" s="20"/>
      <c r="R294" s="20"/>
      <c r="S294" s="20"/>
      <c r="T294" s="20"/>
      <c r="U294" s="20"/>
      <c r="V294" s="20"/>
      <c r="W294" s="20"/>
      <c r="X294" s="21"/>
      <c r="Y294" s="21"/>
      <c r="Z294" s="21"/>
      <c r="AA294" s="21"/>
      <c r="AB294" s="21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</row>
    <row r="295" spans="1:42" x14ac:dyDescent="0.3">
      <c r="A295" s="10" t="s">
        <v>77</v>
      </c>
      <c r="B295" s="17">
        <v>268</v>
      </c>
      <c r="C295" s="12">
        <v>20</v>
      </c>
      <c r="D295" s="17">
        <v>4.8319999999999999</v>
      </c>
      <c r="E295" s="17">
        <v>4.6036000000000001</v>
      </c>
      <c r="F295" s="10">
        <f t="shared" si="53"/>
        <v>0.22839999999999971</v>
      </c>
      <c r="G295" s="10">
        <f t="shared" si="54"/>
        <v>4.7268211920529746</v>
      </c>
      <c r="H295" s="1">
        <v>20</v>
      </c>
      <c r="I295" s="1">
        <v>4.5967000000000002</v>
      </c>
      <c r="J295" s="13">
        <f t="shared" si="55"/>
        <v>0.23529999999999962</v>
      </c>
      <c r="K295" s="17">
        <f t="shared" si="56"/>
        <v>0.22839999999999971</v>
      </c>
      <c r="L295" s="10">
        <f t="shared" si="57"/>
        <v>97.067573310667271</v>
      </c>
      <c r="M295" s="17">
        <v>268</v>
      </c>
      <c r="N295" s="7">
        <v>-340</v>
      </c>
      <c r="O295" s="20"/>
      <c r="P295" s="20"/>
      <c r="Q295" s="20"/>
      <c r="R295" s="20"/>
      <c r="S295" s="20"/>
      <c r="T295" s="20"/>
      <c r="U295" s="20"/>
      <c r="V295" s="20"/>
      <c r="W295" s="20"/>
      <c r="X295" s="21"/>
      <c r="Y295" s="21"/>
      <c r="Z295" s="21"/>
      <c r="AA295" s="21"/>
      <c r="AB295" s="21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</row>
    <row r="296" spans="1:42" x14ac:dyDescent="0.3">
      <c r="A296" s="10" t="s">
        <v>77</v>
      </c>
      <c r="B296" s="17">
        <v>264</v>
      </c>
      <c r="C296" s="12">
        <v>21</v>
      </c>
      <c r="D296" s="17">
        <v>5.3117000000000001</v>
      </c>
      <c r="E296" s="17">
        <v>5.2336</v>
      </c>
      <c r="F296" s="10">
        <f t="shared" si="53"/>
        <v>7.8100000000000058E-2</v>
      </c>
      <c r="G296" s="10">
        <f t="shared" si="54"/>
        <v>1.4703390628235793</v>
      </c>
      <c r="H296" s="1">
        <v>21</v>
      </c>
      <c r="I296" s="1">
        <v>5.2305000000000001</v>
      </c>
      <c r="J296" s="13">
        <f t="shared" si="55"/>
        <v>8.1199999999999939E-2</v>
      </c>
      <c r="K296" s="17">
        <f t="shared" si="56"/>
        <v>7.8100000000000058E-2</v>
      </c>
      <c r="L296" s="10">
        <f t="shared" si="57"/>
        <v>96.182266009852356</v>
      </c>
      <c r="M296" s="17">
        <v>264</v>
      </c>
      <c r="N296" s="7">
        <v>-300</v>
      </c>
      <c r="O296" s="20">
        <v>0</v>
      </c>
      <c r="P296" s="20">
        <v>0</v>
      </c>
      <c r="Q296" s="20">
        <v>48.237780999999998</v>
      </c>
      <c r="R296" s="20">
        <v>2.4211099200000001</v>
      </c>
      <c r="S296" s="20">
        <v>48.237780999999998</v>
      </c>
      <c r="T296" s="20">
        <v>0.67892200000000003</v>
      </c>
      <c r="U296" s="20">
        <v>23.244467631055208</v>
      </c>
      <c r="V296" s="20"/>
      <c r="W296" s="20"/>
      <c r="X296" s="21">
        <v>0.12206135321100917</v>
      </c>
      <c r="Y296" s="21">
        <v>0.14489286248504188</v>
      </c>
      <c r="Z296" s="21">
        <v>1.1155800009972077</v>
      </c>
      <c r="AA296" s="21">
        <v>0.28259735241324291</v>
      </c>
      <c r="AB296" s="21">
        <v>0.99199379238133223</v>
      </c>
      <c r="AC296" s="22">
        <v>2.0563671719186282E-2</v>
      </c>
      <c r="AD296" s="22">
        <v>5.9843687674511363</v>
      </c>
      <c r="AE296" s="22">
        <v>16.464025727961701</v>
      </c>
      <c r="AF296" s="22">
        <v>16.091194654966095</v>
      </c>
      <c r="AG296" s="22"/>
      <c r="AH296" s="22"/>
      <c r="AI296" s="22">
        <f t="shared" si="58"/>
        <v>0.84242488634393742</v>
      </c>
      <c r="AJ296" s="22">
        <f t="shared" si="59"/>
        <v>1.1245836511932201</v>
      </c>
      <c r="AK296" s="22">
        <f t="shared" si="60"/>
        <v>48.240110323089034</v>
      </c>
      <c r="AL296" s="22">
        <f t="shared" si="61"/>
        <v>0.49261511287227666</v>
      </c>
      <c r="AM296" s="22">
        <f t="shared" si="62"/>
        <v>0.36348149998864343</v>
      </c>
      <c r="AN296" s="22">
        <f t="shared" si="63"/>
        <v>0.14611307225002756</v>
      </c>
      <c r="AO296" s="22">
        <f t="shared" si="64"/>
        <v>3.9475953736675207</v>
      </c>
      <c r="AP296" s="22">
        <f t="shared" si="66"/>
        <v>5.4250039401103213E-2</v>
      </c>
    </row>
    <row r="297" spans="1:42" x14ac:dyDescent="0.3">
      <c r="A297" s="10" t="s">
        <v>77</v>
      </c>
      <c r="B297" s="17">
        <v>260</v>
      </c>
      <c r="C297" s="12">
        <v>22</v>
      </c>
      <c r="D297" s="17">
        <v>5.5608000000000004</v>
      </c>
      <c r="E297" s="17">
        <v>5.4504999999999999</v>
      </c>
      <c r="F297" s="10">
        <f t="shared" si="53"/>
        <v>0.11030000000000051</v>
      </c>
      <c r="G297" s="10">
        <f t="shared" si="54"/>
        <v>1.9835275499928158</v>
      </c>
      <c r="H297" s="5">
        <v>22</v>
      </c>
      <c r="I297" s="5">
        <v>5.4474</v>
      </c>
      <c r="J297" s="13">
        <f t="shared" si="55"/>
        <v>0.11340000000000039</v>
      </c>
      <c r="K297" s="17">
        <f t="shared" si="56"/>
        <v>0.11030000000000051</v>
      </c>
      <c r="L297" s="10">
        <f t="shared" si="57"/>
        <v>97.266313932980722</v>
      </c>
      <c r="M297" s="17">
        <v>260</v>
      </c>
      <c r="N297" s="7">
        <v>-259</v>
      </c>
      <c r="O297" s="20"/>
      <c r="P297" s="20"/>
      <c r="Q297" s="20"/>
      <c r="R297" s="20"/>
      <c r="S297" s="20"/>
      <c r="T297" s="20"/>
      <c r="U297" s="20"/>
      <c r="V297" s="20"/>
      <c r="W297" s="20"/>
      <c r="X297" s="21"/>
      <c r="Y297" s="21"/>
      <c r="Z297" s="21"/>
      <c r="AA297" s="21"/>
      <c r="AB297" s="21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</row>
    <row r="298" spans="1:42" x14ac:dyDescent="0.3">
      <c r="A298" s="10" t="s">
        <v>77</v>
      </c>
      <c r="B298" s="17">
        <v>256</v>
      </c>
      <c r="C298" s="12">
        <v>23</v>
      </c>
      <c r="D298" s="17">
        <v>5.0578000000000003</v>
      </c>
      <c r="E298" s="17">
        <v>5.0014000000000003</v>
      </c>
      <c r="F298" s="10">
        <f t="shared" si="53"/>
        <v>5.6400000000000006E-2</v>
      </c>
      <c r="G298" s="10">
        <f t="shared" si="54"/>
        <v>1.1151093360749733</v>
      </c>
      <c r="H298" s="1">
        <v>23</v>
      </c>
      <c r="I298" s="1">
        <v>4.9996</v>
      </c>
      <c r="J298" s="13">
        <f t="shared" si="55"/>
        <v>5.8200000000000252E-2</v>
      </c>
      <c r="K298" s="17">
        <f t="shared" si="56"/>
        <v>5.6400000000000006E-2</v>
      </c>
      <c r="L298" s="10">
        <f t="shared" si="57"/>
        <v>96.907216494844945</v>
      </c>
      <c r="M298" s="17">
        <v>256</v>
      </c>
      <c r="N298" s="7">
        <v>-217</v>
      </c>
      <c r="O298" s="20"/>
      <c r="P298" s="20"/>
      <c r="Q298" s="20"/>
      <c r="R298" s="20"/>
      <c r="S298" s="20"/>
      <c r="T298" s="20"/>
      <c r="U298" s="20"/>
      <c r="V298" s="20"/>
      <c r="W298" s="20"/>
      <c r="X298" s="21"/>
      <c r="Y298" s="21"/>
      <c r="Z298" s="21"/>
      <c r="AA298" s="21"/>
      <c r="AB298" s="21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</row>
    <row r="299" spans="1:42" x14ac:dyDescent="0.3">
      <c r="A299" s="10" t="s">
        <v>77</v>
      </c>
      <c r="B299" s="17">
        <v>252</v>
      </c>
      <c r="C299" s="12">
        <v>24</v>
      </c>
      <c r="D299" s="17">
        <v>5.4105999999999996</v>
      </c>
      <c r="E299" s="17">
        <v>5.2923</v>
      </c>
      <c r="F299" s="10">
        <f t="shared" si="53"/>
        <v>0.11829999999999963</v>
      </c>
      <c r="G299" s="10">
        <f t="shared" si="54"/>
        <v>2.1864488226813963</v>
      </c>
      <c r="H299" s="1">
        <v>24</v>
      </c>
      <c r="I299" s="1">
        <v>5.2891000000000004</v>
      </c>
      <c r="J299" s="13">
        <f t="shared" si="55"/>
        <v>0.12149999999999928</v>
      </c>
      <c r="K299" s="17">
        <f t="shared" si="56"/>
        <v>0.11829999999999963</v>
      </c>
      <c r="L299" s="10">
        <f t="shared" si="57"/>
        <v>97.366255144033204</v>
      </c>
      <c r="M299" s="17">
        <v>252</v>
      </c>
      <c r="N299" s="7">
        <v>-175</v>
      </c>
      <c r="O299" s="20">
        <v>0</v>
      </c>
      <c r="P299" s="20">
        <v>0</v>
      </c>
      <c r="Q299" s="20">
        <v>49.002918000000001</v>
      </c>
      <c r="R299" s="20">
        <v>1.978812</v>
      </c>
      <c r="S299" s="20">
        <v>49.002918000000001</v>
      </c>
      <c r="T299" s="20">
        <v>1.0239819999999999</v>
      </c>
      <c r="U299" s="20">
        <v>28.891107897061467</v>
      </c>
      <c r="V299" s="20"/>
      <c r="W299" s="20"/>
      <c r="X299" s="21">
        <v>0.12951487120309707</v>
      </c>
      <c r="Y299" s="21">
        <v>0.14091688691185228</v>
      </c>
      <c r="Z299" s="21">
        <v>1.0866283874329958</v>
      </c>
      <c r="AA299" s="21">
        <v>0.32664281194163192</v>
      </c>
      <c r="AB299" s="21">
        <v>0.98330963371054203</v>
      </c>
      <c r="AC299" s="22">
        <v>2.5922237939249547E-2</v>
      </c>
      <c r="AD299" s="22">
        <v>5.8293627159023238</v>
      </c>
      <c r="AE299" s="22">
        <v>17.412336212030901</v>
      </c>
      <c r="AF299" s="22">
        <v>17.873362120309707</v>
      </c>
      <c r="AG299" s="22"/>
      <c r="AH299" s="22"/>
      <c r="AI299" s="22">
        <f t="shared" si="58"/>
        <v>0.91908694579743655</v>
      </c>
      <c r="AJ299" s="22">
        <f t="shared" si="59"/>
        <v>1.1050724514236456</v>
      </c>
      <c r="AK299" s="22">
        <f t="shared" si="60"/>
        <v>37.933053311793223</v>
      </c>
      <c r="AL299" s="22">
        <f t="shared" si="61"/>
        <v>0.54947448176564262</v>
      </c>
      <c r="AM299" s="22">
        <f t="shared" si="62"/>
        <v>0.33478349171058258</v>
      </c>
      <c r="AN299" s="22">
        <f t="shared" si="63"/>
        <v>9.6028019409573812E-2</v>
      </c>
      <c r="AO299" s="22">
        <f t="shared" si="64"/>
        <v>3.3266563588950686</v>
      </c>
      <c r="AP299" s="22">
        <f t="shared" si="66"/>
        <v>4.1918772213247184E-2</v>
      </c>
    </row>
    <row r="300" spans="1:42" x14ac:dyDescent="0.3">
      <c r="A300" s="10" t="s">
        <v>77</v>
      </c>
      <c r="B300" s="17">
        <v>248</v>
      </c>
      <c r="C300" s="12">
        <v>25</v>
      </c>
      <c r="D300" s="17">
        <v>5.2747999999999999</v>
      </c>
      <c r="E300" s="17">
        <v>5.1985999999999999</v>
      </c>
      <c r="F300" s="10">
        <f t="shared" si="53"/>
        <v>7.6200000000000045E-2</v>
      </c>
      <c r="G300" s="10">
        <f t="shared" si="54"/>
        <v>1.4446045347690917</v>
      </c>
      <c r="H300" s="1">
        <v>25</v>
      </c>
      <c r="I300" s="1">
        <v>5.1963999999999997</v>
      </c>
      <c r="J300" s="13">
        <f t="shared" si="55"/>
        <v>7.8400000000000247E-2</v>
      </c>
      <c r="K300" s="17">
        <f t="shared" si="56"/>
        <v>7.6200000000000045E-2</v>
      </c>
      <c r="L300" s="10">
        <f t="shared" si="57"/>
        <v>97.193877551020165</v>
      </c>
      <c r="M300" s="17">
        <v>248</v>
      </c>
      <c r="N300" s="7">
        <v>-134</v>
      </c>
      <c r="O300" s="20"/>
      <c r="P300" s="20"/>
      <c r="Q300" s="20"/>
      <c r="R300" s="20"/>
      <c r="S300" s="20"/>
      <c r="T300" s="20"/>
      <c r="U300" s="20"/>
      <c r="V300" s="20"/>
      <c r="W300" s="20"/>
      <c r="X300" s="21"/>
      <c r="Y300" s="21"/>
      <c r="Z300" s="21"/>
      <c r="AA300" s="21"/>
      <c r="AB300" s="21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  <c r="AP300" s="22"/>
    </row>
    <row r="301" spans="1:42" x14ac:dyDescent="0.3">
      <c r="A301" s="10" t="s">
        <v>77</v>
      </c>
      <c r="B301" s="17">
        <v>244</v>
      </c>
      <c r="C301" s="12">
        <v>31</v>
      </c>
      <c r="D301" s="17">
        <v>4.8762999999999996</v>
      </c>
      <c r="E301" s="17">
        <v>4.7925000000000004</v>
      </c>
      <c r="F301" s="10">
        <f t="shared" si="53"/>
        <v>8.3799999999999208E-2</v>
      </c>
      <c r="G301" s="10">
        <f t="shared" si="54"/>
        <v>1.7185160880175381</v>
      </c>
      <c r="H301" s="1">
        <v>31</v>
      </c>
      <c r="I301" s="1">
        <v>4.7897999999999996</v>
      </c>
      <c r="J301" s="13">
        <f t="shared" si="55"/>
        <v>8.6500000000000021E-2</v>
      </c>
      <c r="K301" s="17">
        <f t="shared" si="56"/>
        <v>8.3799999999999208E-2</v>
      </c>
      <c r="L301" s="10">
        <f t="shared" si="57"/>
        <v>96.878612716762063</v>
      </c>
      <c r="M301" s="17">
        <v>244</v>
      </c>
      <c r="N301" s="7">
        <v>-92</v>
      </c>
      <c r="O301" s="20">
        <v>0</v>
      </c>
      <c r="P301" s="20">
        <v>0</v>
      </c>
      <c r="Q301" s="20">
        <v>48.301921</v>
      </c>
      <c r="R301" s="20">
        <v>2.4787111999999998</v>
      </c>
      <c r="S301" s="20">
        <v>48.301921</v>
      </c>
      <c r="T301" s="20">
        <v>0.58911999999999998</v>
      </c>
      <c r="U301" s="20">
        <v>22.734492492173622</v>
      </c>
      <c r="V301" s="20"/>
      <c r="W301" s="20"/>
      <c r="X301" s="21">
        <v>0.12209358021650177</v>
      </c>
      <c r="Y301" s="21">
        <v>0.1624098479560975</v>
      </c>
      <c r="Z301" s="21">
        <v>1.2011057738364059</v>
      </c>
      <c r="AA301" s="21">
        <v>0.34199100874491933</v>
      </c>
      <c r="AB301" s="21">
        <v>1.1850652105486448</v>
      </c>
      <c r="AC301" s="22">
        <v>2.3771400418770783E-2</v>
      </c>
      <c r="AD301" s="22">
        <v>5.5056041384406953</v>
      </c>
      <c r="AE301" s="22">
        <v>12.060872302281343</v>
      </c>
      <c r="AF301" s="22">
        <v>12.768403333743894</v>
      </c>
      <c r="AG301" s="22"/>
      <c r="AH301" s="22"/>
      <c r="AI301" s="22">
        <f t="shared" si="58"/>
        <v>0.75176217300262482</v>
      </c>
      <c r="AJ301" s="22">
        <f t="shared" si="59"/>
        <v>1.0135355954634218</v>
      </c>
      <c r="AK301" s="22">
        <f t="shared" si="60"/>
        <v>49.852561888313197</v>
      </c>
      <c r="AL301" s="22">
        <f t="shared" si="61"/>
        <v>0.52159805619488175</v>
      </c>
      <c r="AM301" s="22">
        <f t="shared" si="62"/>
        <v>0.45648473845455584</v>
      </c>
      <c r="AN301" s="22">
        <f t="shared" si="63"/>
        <v>0.20115854334408012</v>
      </c>
      <c r="AO301" s="22">
        <f t="shared" si="64"/>
        <v>3.5120975204709959</v>
      </c>
      <c r="AP301" s="22">
        <f t="shared" si="66"/>
        <v>5.0527345998848602E-2</v>
      </c>
    </row>
    <row r="302" spans="1:42" x14ac:dyDescent="0.3">
      <c r="A302" s="10" t="s">
        <v>77</v>
      </c>
      <c r="B302" s="17">
        <v>240</v>
      </c>
      <c r="C302" s="12">
        <v>33</v>
      </c>
      <c r="D302" s="17">
        <v>4.7060000000000004</v>
      </c>
      <c r="E302" s="17">
        <v>4.6226000000000003</v>
      </c>
      <c r="F302" s="10">
        <f t="shared" si="53"/>
        <v>8.3400000000000141E-2</v>
      </c>
      <c r="G302" s="10">
        <f t="shared" si="54"/>
        <v>1.7722056948576315</v>
      </c>
      <c r="H302" s="1">
        <v>33</v>
      </c>
      <c r="I302" s="1">
        <v>4.6201999999999996</v>
      </c>
      <c r="J302" s="13">
        <f t="shared" si="55"/>
        <v>8.5800000000000765E-2</v>
      </c>
      <c r="K302" s="17">
        <f t="shared" si="56"/>
        <v>8.3400000000000141E-2</v>
      </c>
      <c r="L302" s="10">
        <f t="shared" si="57"/>
        <v>97.202797202796503</v>
      </c>
      <c r="M302" s="17">
        <v>240</v>
      </c>
      <c r="N302" s="7">
        <v>-50</v>
      </c>
      <c r="O302" s="20"/>
      <c r="P302" s="20"/>
      <c r="Q302" s="20"/>
      <c r="R302" s="20"/>
      <c r="S302" s="20"/>
      <c r="T302" s="20"/>
      <c r="U302" s="20"/>
      <c r="V302" s="20"/>
      <c r="W302" s="20"/>
      <c r="X302" s="21"/>
      <c r="Y302" s="21"/>
      <c r="Z302" s="21"/>
      <c r="AA302" s="21"/>
      <c r="AB302" s="21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</row>
    <row r="303" spans="1:42" x14ac:dyDescent="0.3">
      <c r="A303" s="10" t="s">
        <v>77</v>
      </c>
      <c r="B303" s="17">
        <v>236</v>
      </c>
      <c r="C303" s="12">
        <v>34</v>
      </c>
      <c r="D303" s="17">
        <v>5.2232000000000003</v>
      </c>
      <c r="E303" s="17">
        <v>5.1489000000000003</v>
      </c>
      <c r="F303" s="10">
        <f t="shared" si="53"/>
        <v>7.4300000000000033E-2</v>
      </c>
      <c r="G303" s="10">
        <f t="shared" si="54"/>
        <v>1.4224996170929705</v>
      </c>
      <c r="H303" s="1">
        <v>34</v>
      </c>
      <c r="I303" s="1">
        <v>5.1464999999999996</v>
      </c>
      <c r="J303" s="13">
        <f t="shared" si="55"/>
        <v>7.6700000000000657E-2</v>
      </c>
      <c r="K303" s="17">
        <f t="shared" si="56"/>
        <v>7.4300000000000033E-2</v>
      </c>
      <c r="L303" s="10">
        <f t="shared" si="57"/>
        <v>96.87092568448422</v>
      </c>
      <c r="M303" s="17">
        <v>236</v>
      </c>
      <c r="N303" s="7">
        <v>-8</v>
      </c>
      <c r="O303" s="20">
        <v>0</v>
      </c>
      <c r="P303" s="20">
        <v>0</v>
      </c>
      <c r="Q303" s="20">
        <v>48.029119999999999</v>
      </c>
      <c r="R303" s="20">
        <v>2.4189761000000001</v>
      </c>
      <c r="S303" s="20">
        <v>48.029119999999999</v>
      </c>
      <c r="T303" s="20">
        <v>0.47811999999999999</v>
      </c>
      <c r="U303" s="20">
        <v>23.164335246360366</v>
      </c>
      <c r="V303" s="20"/>
      <c r="W303" s="20"/>
      <c r="X303" s="21">
        <v>0.10806479048378773</v>
      </c>
      <c r="Y303" s="21">
        <v>0.13571922950588899</v>
      </c>
      <c r="Z303" s="21">
        <v>0.90064696635540331</v>
      </c>
      <c r="AA303" s="21">
        <v>0.24911430716531363</v>
      </c>
      <c r="AB303" s="21">
        <v>0.84933543709821224</v>
      </c>
      <c r="AC303" s="22">
        <v>1.5407975927924547E-2</v>
      </c>
      <c r="AD303" s="22">
        <v>6.3259584252264096</v>
      </c>
      <c r="AE303" s="22">
        <v>15.548777626577801</v>
      </c>
      <c r="AF303" s="22">
        <v>30.427361456524796</v>
      </c>
      <c r="AG303" s="22"/>
      <c r="AH303" s="22"/>
      <c r="AI303" s="22">
        <f t="shared" si="58"/>
        <v>0.79623787194502671</v>
      </c>
      <c r="AJ303" s="22">
        <f t="shared" si="59"/>
        <v>1.0604137388079542</v>
      </c>
      <c r="AK303" s="22">
        <f t="shared" si="60"/>
        <v>55.12310254580062</v>
      </c>
      <c r="AL303" s="22">
        <f t="shared" si="61"/>
        <v>0.54727140107913086</v>
      </c>
      <c r="AM303" s="22">
        <f t="shared" si="62"/>
        <v>0.40684602848865348</v>
      </c>
      <c r="AN303" s="22">
        <f t="shared" si="63"/>
        <v>0.17764064190960685</v>
      </c>
      <c r="AO303" s="22">
        <f t="shared" si="64"/>
        <v>3.6153963881236617</v>
      </c>
      <c r="AP303" s="22">
        <f t="shared" si="66"/>
        <v>5.8453295265286698E-2</v>
      </c>
    </row>
    <row r="304" spans="1:42" x14ac:dyDescent="0.3">
      <c r="A304" s="10" t="s">
        <v>77</v>
      </c>
      <c r="B304" s="17">
        <v>232</v>
      </c>
      <c r="C304" s="12">
        <v>35</v>
      </c>
      <c r="D304" s="17">
        <v>4.7249999999999996</v>
      </c>
      <c r="E304" s="17">
        <v>4.6352000000000002</v>
      </c>
      <c r="F304" s="10">
        <f t="shared" si="53"/>
        <v>8.9799999999999436E-2</v>
      </c>
      <c r="G304" s="10">
        <f t="shared" si="54"/>
        <v>1.9005291005290887</v>
      </c>
      <c r="H304" s="1">
        <v>35</v>
      </c>
      <c r="I304" s="1">
        <v>4.6322999999999999</v>
      </c>
      <c r="J304" s="13">
        <f t="shared" si="55"/>
        <v>9.2699999999999783E-2</v>
      </c>
      <c r="K304" s="17">
        <f t="shared" si="56"/>
        <v>8.9799999999999436E-2</v>
      </c>
      <c r="L304" s="10">
        <f t="shared" si="57"/>
        <v>96.871628910463485</v>
      </c>
      <c r="M304" s="17">
        <v>232</v>
      </c>
      <c r="N304" s="7">
        <v>33</v>
      </c>
      <c r="O304" s="20"/>
      <c r="P304" s="20"/>
      <c r="Q304" s="20"/>
      <c r="R304" s="20"/>
      <c r="S304" s="20"/>
      <c r="T304" s="20"/>
      <c r="U304" s="20"/>
      <c r="V304" s="20"/>
      <c r="W304" s="20"/>
      <c r="X304" s="21"/>
      <c r="Y304" s="21"/>
      <c r="Z304" s="21"/>
      <c r="AA304" s="21"/>
      <c r="AB304" s="21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</row>
    <row r="305" spans="1:42" x14ac:dyDescent="0.3">
      <c r="A305" s="10" t="s">
        <v>77</v>
      </c>
      <c r="B305" s="17">
        <v>228</v>
      </c>
      <c r="C305" s="12">
        <v>36</v>
      </c>
      <c r="D305" s="17">
        <v>5.5416999999999996</v>
      </c>
      <c r="E305" s="17">
        <v>5.4459</v>
      </c>
      <c r="F305" s="10">
        <f t="shared" si="53"/>
        <v>9.5799999999999663E-2</v>
      </c>
      <c r="G305" s="10">
        <f t="shared" si="54"/>
        <v>1.7287114062471745</v>
      </c>
      <c r="H305" s="1">
        <v>36</v>
      </c>
      <c r="I305" s="1">
        <v>5.4439000000000002</v>
      </c>
      <c r="J305" s="13">
        <f t="shared" si="55"/>
        <v>9.7799999999999443E-2</v>
      </c>
      <c r="K305" s="17">
        <f t="shared" si="56"/>
        <v>9.5799999999999663E-2</v>
      </c>
      <c r="L305" s="10">
        <f t="shared" si="57"/>
        <v>97.955010224949092</v>
      </c>
      <c r="M305" s="17">
        <v>228</v>
      </c>
      <c r="N305" s="7">
        <v>75</v>
      </c>
      <c r="O305" s="20">
        <v>0</v>
      </c>
      <c r="P305" s="20">
        <v>0</v>
      </c>
      <c r="Q305" s="20">
        <v>49.019822300000001</v>
      </c>
      <c r="R305" s="20">
        <v>2.5291199999999998</v>
      </c>
      <c r="S305" s="20">
        <v>49.019822300000001</v>
      </c>
      <c r="T305" s="20">
        <v>0.63412299999999999</v>
      </c>
      <c r="U305" s="20">
        <v>22.612526366219612</v>
      </c>
      <c r="V305" s="20"/>
      <c r="W305" s="20"/>
      <c r="X305" s="21">
        <v>0.1093088146305386</v>
      </c>
      <c r="Y305" s="21">
        <v>0.13365208767565392</v>
      </c>
      <c r="Z305" s="21">
        <v>0.87500000000000022</v>
      </c>
      <c r="AA305" s="21">
        <v>0.23704422443353734</v>
      </c>
      <c r="AB305" s="21">
        <v>0.84736334297048377</v>
      </c>
      <c r="AC305" s="22">
        <v>1.7325858939017016E-2</v>
      </c>
      <c r="AD305" s="22">
        <v>7.7022120621260024</v>
      </c>
      <c r="AE305" s="22">
        <v>12.8686209910576</v>
      </c>
      <c r="AF305" s="22" t="s">
        <v>43</v>
      </c>
      <c r="AG305" s="22"/>
      <c r="AH305" s="22"/>
      <c r="AI305" s="22">
        <f t="shared" si="58"/>
        <v>0.81786088441662474</v>
      </c>
      <c r="AJ305" s="22">
        <f t="shared" si="59"/>
        <v>1.0326148838733507</v>
      </c>
      <c r="AK305" s="22">
        <f t="shared" si="60"/>
        <v>48.907436332767404</v>
      </c>
      <c r="AL305" s="22">
        <f t="shared" si="61"/>
        <v>0.54857728770254821</v>
      </c>
      <c r="AM305" s="22">
        <f t="shared" si="62"/>
        <v>0.59852660727814322</v>
      </c>
      <c r="AN305" s="22">
        <f t="shared" si="63"/>
        <v>0.13362759953045134</v>
      </c>
      <c r="AO305" s="22">
        <f t="shared" si="64"/>
        <v>3.6912943232047968</v>
      </c>
      <c r="AP305" s="22">
        <f t="shared" si="66"/>
        <v>5.0502546689303901E-2</v>
      </c>
    </row>
    <row r="306" spans="1:42" x14ac:dyDescent="0.3">
      <c r="A306" s="10" t="s">
        <v>77</v>
      </c>
      <c r="B306" s="17">
        <v>224</v>
      </c>
      <c r="C306" s="12">
        <v>37</v>
      </c>
      <c r="D306" s="17">
        <v>4.4916</v>
      </c>
      <c r="E306" s="17">
        <v>4.4314999999999998</v>
      </c>
      <c r="F306" s="10">
        <f t="shared" si="53"/>
        <v>6.0100000000000264E-2</v>
      </c>
      <c r="G306" s="10">
        <f t="shared" si="54"/>
        <v>1.3380532549648292</v>
      </c>
      <c r="H306" s="1">
        <v>37</v>
      </c>
      <c r="I306" s="1">
        <v>4.43</v>
      </c>
      <c r="J306" s="13">
        <f t="shared" si="55"/>
        <v>6.1600000000000321E-2</v>
      </c>
      <c r="K306" s="17">
        <f t="shared" si="56"/>
        <v>6.0100000000000264E-2</v>
      </c>
      <c r="L306" s="10">
        <f t="shared" si="57"/>
        <v>97.564935064934986</v>
      </c>
      <c r="M306" s="17">
        <v>224</v>
      </c>
      <c r="N306" s="7">
        <v>116</v>
      </c>
      <c r="O306" s="20"/>
      <c r="P306" s="20"/>
      <c r="Q306" s="20"/>
      <c r="R306" s="20"/>
      <c r="S306" s="20"/>
      <c r="T306" s="20"/>
      <c r="U306" s="20"/>
      <c r="V306" s="20"/>
      <c r="W306" s="20"/>
      <c r="X306" s="21"/>
      <c r="Y306" s="21"/>
      <c r="Z306" s="21"/>
      <c r="AA306" s="21"/>
      <c r="AB306" s="21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</row>
    <row r="307" spans="1:42" x14ac:dyDescent="0.3">
      <c r="A307" s="10" t="s">
        <v>77</v>
      </c>
      <c r="B307" s="17">
        <v>220</v>
      </c>
      <c r="C307" s="12">
        <v>38</v>
      </c>
      <c r="D307" s="17">
        <v>5.3521000000000001</v>
      </c>
      <c r="E307" s="17">
        <v>5.2869000000000002</v>
      </c>
      <c r="F307" s="10">
        <f t="shared" si="53"/>
        <v>6.5199999999999925E-2</v>
      </c>
      <c r="G307" s="10">
        <f t="shared" si="54"/>
        <v>1.2182134115580785</v>
      </c>
      <c r="H307" s="1">
        <v>38</v>
      </c>
      <c r="I307" s="1">
        <v>5.2854000000000001</v>
      </c>
      <c r="J307" s="13">
        <f t="shared" si="55"/>
        <v>6.6699999999999982E-2</v>
      </c>
      <c r="K307" s="17">
        <f t="shared" si="56"/>
        <v>6.5199999999999925E-2</v>
      </c>
      <c r="L307" s="10">
        <f t="shared" si="57"/>
        <v>97.751124437781016</v>
      </c>
      <c r="M307" s="17">
        <v>220</v>
      </c>
      <c r="N307" s="7">
        <v>157</v>
      </c>
      <c r="O307" s="20">
        <v>0</v>
      </c>
      <c r="P307" s="20">
        <v>0</v>
      </c>
      <c r="Q307" s="20">
        <v>49.776121000000003</v>
      </c>
      <c r="R307" s="20">
        <v>2.5009212000000001</v>
      </c>
      <c r="S307" s="20">
        <v>49.776121000000003</v>
      </c>
      <c r="T307" s="20">
        <v>0.60928811999999999</v>
      </c>
      <c r="U307" s="20">
        <v>23.220300250430391</v>
      </c>
      <c r="V307" s="20"/>
      <c r="W307" s="20"/>
      <c r="X307" s="21">
        <v>0.11179905284684102</v>
      </c>
      <c r="Y307" s="21">
        <v>0.13128107846302872</v>
      </c>
      <c r="Z307" s="21">
        <v>0.91807770961145174</v>
      </c>
      <c r="AA307" s="21">
        <v>0.24928479173393603</v>
      </c>
      <c r="AB307" s="21">
        <v>0.9409815950920245</v>
      </c>
      <c r="AC307" s="22">
        <v>1.3389301474545262E-2</v>
      </c>
      <c r="AD307" s="22">
        <v>4.9596383597029376</v>
      </c>
      <c r="AE307" s="22">
        <v>13.1213001829727</v>
      </c>
      <c r="AF307" s="22" t="s">
        <v>43</v>
      </c>
      <c r="AG307" s="22"/>
      <c r="AH307" s="22"/>
      <c r="AI307" s="22">
        <f t="shared" si="58"/>
        <v>0.85160065834107079</v>
      </c>
      <c r="AJ307" s="22">
        <f t="shared" si="59"/>
        <v>0.97565958186638835</v>
      </c>
      <c r="AK307" s="22">
        <f t="shared" si="60"/>
        <v>70.27861736334404</v>
      </c>
      <c r="AL307" s="22">
        <f t="shared" si="61"/>
        <v>0.53629983376046031</v>
      </c>
      <c r="AM307" s="22">
        <f t="shared" si="62"/>
        <v>0.37798375851037846</v>
      </c>
      <c r="AN307" s="22">
        <f t="shared" si="63"/>
        <v>0.1544395113254505</v>
      </c>
      <c r="AO307" s="22">
        <f t="shared" si="64"/>
        <v>3.6828468484805308</v>
      </c>
      <c r="AP307" s="22">
        <f t="shared" si="66"/>
        <v>6.8568006430868134E-2</v>
      </c>
    </row>
    <row r="308" spans="1:42" x14ac:dyDescent="0.3">
      <c r="A308" s="10" t="s">
        <v>77</v>
      </c>
      <c r="B308" s="17">
        <v>216</v>
      </c>
      <c r="C308" s="12">
        <v>39</v>
      </c>
      <c r="D308" s="17">
        <v>5.2270000000000003</v>
      </c>
      <c r="E308" s="17">
        <v>5.1558000000000002</v>
      </c>
      <c r="F308" s="10">
        <f t="shared" si="53"/>
        <v>7.1200000000000152E-2</v>
      </c>
      <c r="G308" s="10">
        <f t="shared" si="54"/>
        <v>1.362158025636123</v>
      </c>
      <c r="H308" s="1">
        <v>39</v>
      </c>
      <c r="I308" s="1">
        <v>5.1540999999999997</v>
      </c>
      <c r="J308" s="13">
        <f t="shared" si="55"/>
        <v>7.2900000000000631E-2</v>
      </c>
      <c r="K308" s="17">
        <f t="shared" si="56"/>
        <v>7.1200000000000152E-2</v>
      </c>
      <c r="L308" s="10">
        <f t="shared" si="57"/>
        <v>97.668038408778514</v>
      </c>
      <c r="M308" s="17">
        <v>216</v>
      </c>
      <c r="N308" s="7">
        <v>198</v>
      </c>
      <c r="O308" s="20"/>
      <c r="P308" s="20"/>
      <c r="Q308" s="20"/>
      <c r="R308" s="20"/>
      <c r="S308" s="20"/>
      <c r="T308" s="20"/>
      <c r="U308" s="20"/>
      <c r="V308" s="20"/>
      <c r="W308" s="20"/>
      <c r="X308" s="21"/>
      <c r="Y308" s="21"/>
      <c r="Z308" s="21"/>
      <c r="AA308" s="21"/>
      <c r="AB308" s="21"/>
      <c r="AC308" s="22"/>
      <c r="AD308" s="22"/>
      <c r="AE308" s="22"/>
      <c r="AF308" s="22"/>
      <c r="AG308" s="22"/>
      <c r="AH308" s="22"/>
      <c r="AI308" s="22"/>
      <c r="AJ308" s="22"/>
      <c r="AK308" s="22"/>
      <c r="AL308" s="22"/>
      <c r="AM308" s="22"/>
      <c r="AN308" s="22"/>
      <c r="AO308" s="22"/>
      <c r="AP308" s="22"/>
    </row>
    <row r="309" spans="1:42" x14ac:dyDescent="0.3">
      <c r="A309" s="10" t="s">
        <v>77</v>
      </c>
      <c r="B309" s="17">
        <v>212</v>
      </c>
      <c r="C309" s="12">
        <v>40</v>
      </c>
      <c r="D309" s="17">
        <v>4.7739000000000003</v>
      </c>
      <c r="E309" s="17">
        <v>4.6882000000000001</v>
      </c>
      <c r="F309" s="10">
        <f t="shared" si="53"/>
        <v>8.5700000000000109E-2</v>
      </c>
      <c r="G309" s="10">
        <f t="shared" si="54"/>
        <v>1.7951779467521336</v>
      </c>
      <c r="H309" s="1">
        <v>40</v>
      </c>
      <c r="I309" s="1">
        <v>4.6863000000000001</v>
      </c>
      <c r="J309" s="13">
        <f t="shared" si="55"/>
        <v>8.7600000000000122E-2</v>
      </c>
      <c r="K309" s="17">
        <f t="shared" si="56"/>
        <v>8.5700000000000109E-2</v>
      </c>
      <c r="L309" s="10">
        <f t="shared" si="57"/>
        <v>97.831050228310488</v>
      </c>
      <c r="M309" s="17">
        <v>212</v>
      </c>
      <c r="N309" s="7">
        <v>238</v>
      </c>
      <c r="O309" s="20">
        <v>0</v>
      </c>
      <c r="P309" s="20">
        <v>0</v>
      </c>
      <c r="Q309" s="20">
        <v>48.880129400000001</v>
      </c>
      <c r="R309" s="20">
        <v>2.7610920000000001</v>
      </c>
      <c r="S309" s="20">
        <v>48.880129400000001</v>
      </c>
      <c r="T309" s="20">
        <v>0.6076182</v>
      </c>
      <c r="U309" s="20">
        <v>20.653718758133859</v>
      </c>
      <c r="V309" s="20"/>
      <c r="W309" s="20"/>
      <c r="X309" s="21">
        <v>0.11349060925332113</v>
      </c>
      <c r="Y309" s="21">
        <v>8.2682088868529555E-2</v>
      </c>
      <c r="Z309" s="21">
        <v>1.0004924415941365</v>
      </c>
      <c r="AA309" s="21">
        <v>0.26916513971598716</v>
      </c>
      <c r="AB309" s="21">
        <v>0.93725377920293174</v>
      </c>
      <c r="AC309" s="22">
        <v>1.2657466788822725E-2</v>
      </c>
      <c r="AD309" s="22">
        <v>5.9951901053595975</v>
      </c>
      <c r="AE309" s="22">
        <v>12.3694457169033</v>
      </c>
      <c r="AF309" s="22" t="s">
        <v>43</v>
      </c>
      <c r="AG309" s="22"/>
      <c r="AH309" s="22"/>
      <c r="AI309" s="22">
        <f t="shared" si="58"/>
        <v>1.3726141998393309</v>
      </c>
      <c r="AJ309" s="22">
        <f t="shared" si="59"/>
        <v>1.0674722938380519</v>
      </c>
      <c r="AK309" s="22">
        <f t="shared" si="60"/>
        <v>74.047500565482892</v>
      </c>
      <c r="AL309" s="22">
        <f t="shared" si="61"/>
        <v>0.46510879891945101</v>
      </c>
      <c r="AM309" s="22">
        <f t="shared" si="62"/>
        <v>0.48467734469030821</v>
      </c>
      <c r="AN309" s="22">
        <f t="shared" si="63"/>
        <v>0.15425044529655824</v>
      </c>
      <c r="AO309" s="22">
        <f t="shared" si="64"/>
        <v>3.7170208692322424</v>
      </c>
      <c r="AP309" s="22">
        <f t="shared" si="66"/>
        <v>7.9043655281610475E-2</v>
      </c>
    </row>
    <row r="310" spans="1:42" x14ac:dyDescent="0.3">
      <c r="A310" s="10" t="s">
        <v>77</v>
      </c>
      <c r="B310" s="17">
        <v>208</v>
      </c>
      <c r="C310" s="12">
        <v>41</v>
      </c>
      <c r="D310" s="17">
        <v>5.0580999999999996</v>
      </c>
      <c r="E310" s="17">
        <v>4.9995000000000003</v>
      </c>
      <c r="F310" s="10">
        <f t="shared" si="53"/>
        <v>5.8599999999999319E-2</v>
      </c>
      <c r="G310" s="10">
        <f t="shared" si="54"/>
        <v>1.1585377908700762</v>
      </c>
      <c r="H310" s="1">
        <v>41</v>
      </c>
      <c r="I310" s="1">
        <v>4.9983000000000004</v>
      </c>
      <c r="J310" s="13">
        <f t="shared" si="55"/>
        <v>5.9799999999999187E-2</v>
      </c>
      <c r="K310" s="17">
        <f t="shared" si="56"/>
        <v>5.8599999999999319E-2</v>
      </c>
      <c r="L310" s="10">
        <f t="shared" si="57"/>
        <v>97.993311036789493</v>
      </c>
      <c r="M310" s="17">
        <v>208</v>
      </c>
      <c r="N310" s="7">
        <v>280</v>
      </c>
      <c r="O310" s="20">
        <v>0</v>
      </c>
      <c r="P310" s="20">
        <v>0</v>
      </c>
      <c r="Q310" s="20">
        <v>48.99812</v>
      </c>
      <c r="R310" s="20">
        <v>1.8771</v>
      </c>
      <c r="S310" s="20">
        <v>48.99812</v>
      </c>
      <c r="T310" s="20">
        <v>0.97811700000000001</v>
      </c>
      <c r="U310" s="20">
        <v>30.453611066716395</v>
      </c>
      <c r="V310" s="20"/>
      <c r="W310" s="20"/>
      <c r="X310" s="21">
        <v>0.14593160377358491</v>
      </c>
      <c r="Y310" s="21">
        <v>0.15011256432247</v>
      </c>
      <c r="Z310" s="21">
        <v>1.4706799803969617</v>
      </c>
      <c r="AA310" s="21">
        <v>0.40236599485420244</v>
      </c>
      <c r="AB310" s="21">
        <v>1.4132363391325655</v>
      </c>
      <c r="AC310" s="22">
        <v>1.3117189414359224E-2</v>
      </c>
      <c r="AD310" s="22">
        <v>7.219737809360451</v>
      </c>
      <c r="AE310" s="22">
        <v>12.4975496201911</v>
      </c>
      <c r="AF310" s="22" t="s">
        <v>43</v>
      </c>
      <c r="AG310" s="22"/>
      <c r="AH310" s="22"/>
      <c r="AI310" s="22">
        <f t="shared" si="58"/>
        <v>0.97214783074450983</v>
      </c>
      <c r="AJ310" s="22">
        <f t="shared" si="59"/>
        <v>1.040646875312911</v>
      </c>
      <c r="AK310" s="22">
        <f t="shared" si="60"/>
        <v>107.73926444833627</v>
      </c>
      <c r="AL310" s="22">
        <f t="shared" si="61"/>
        <v>0.47488928404515612</v>
      </c>
      <c r="AM310" s="22">
        <f t="shared" si="62"/>
        <v>0.5776922699867667</v>
      </c>
      <c r="AN310" s="22">
        <f t="shared" si="63"/>
        <v>0.14448540809867996</v>
      </c>
      <c r="AO310" s="22">
        <f t="shared" si="64"/>
        <v>3.655080198638216</v>
      </c>
      <c r="AP310" s="22">
        <f t="shared" si="66"/>
        <v>0.11211852889667252</v>
      </c>
    </row>
    <row r="311" spans="1:42" x14ac:dyDescent="0.3">
      <c r="A311" s="10" t="s">
        <v>77</v>
      </c>
      <c r="B311" s="17">
        <v>204</v>
      </c>
      <c r="C311" s="12">
        <v>42</v>
      </c>
      <c r="D311" s="17">
        <v>5.8320999999999996</v>
      </c>
      <c r="E311" s="17">
        <v>5.7580999999999998</v>
      </c>
      <c r="F311" s="10">
        <f t="shared" si="53"/>
        <v>7.3999999999999844E-2</v>
      </c>
      <c r="G311" s="10">
        <f t="shared" si="54"/>
        <v>1.2688396975360479</v>
      </c>
      <c r="H311" s="1">
        <v>42</v>
      </c>
      <c r="I311" s="1">
        <v>5.7563000000000004</v>
      </c>
      <c r="J311" s="13">
        <f t="shared" si="55"/>
        <v>7.5799999999999201E-2</v>
      </c>
      <c r="K311" s="17">
        <f t="shared" si="56"/>
        <v>7.3999999999999844E-2</v>
      </c>
      <c r="L311" s="10">
        <f t="shared" si="57"/>
        <v>97.625329815304255</v>
      </c>
      <c r="M311" s="17">
        <v>204</v>
      </c>
      <c r="N311" s="7">
        <v>321</v>
      </c>
      <c r="O311" s="20"/>
      <c r="P311" s="20"/>
      <c r="Q311" s="20"/>
      <c r="R311" s="20"/>
      <c r="S311" s="20"/>
      <c r="T311" s="20"/>
      <c r="U311" s="20"/>
      <c r="V311" s="20"/>
      <c r="W311" s="20"/>
      <c r="X311" s="21"/>
      <c r="Y311" s="21"/>
      <c r="Z311" s="21"/>
      <c r="AA311" s="21"/>
      <c r="AB311" s="21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</row>
    <row r="312" spans="1:42" x14ac:dyDescent="0.3">
      <c r="A312" s="10" t="s">
        <v>77</v>
      </c>
      <c r="B312" s="17">
        <v>200</v>
      </c>
      <c r="C312" s="12">
        <v>43</v>
      </c>
      <c r="D312" s="17">
        <v>6.2925000000000004</v>
      </c>
      <c r="E312" s="17">
        <v>6.2313000000000001</v>
      </c>
      <c r="F312" s="10">
        <f t="shared" si="53"/>
        <v>6.1200000000000365E-2</v>
      </c>
      <c r="G312" s="10">
        <f t="shared" si="54"/>
        <v>0.97258641239571486</v>
      </c>
      <c r="H312" s="1">
        <v>43</v>
      </c>
      <c r="I312" s="1">
        <v>6.2298999999999998</v>
      </c>
      <c r="J312" s="13">
        <f t="shared" si="55"/>
        <v>6.2600000000000655E-2</v>
      </c>
      <c r="K312" s="17">
        <f t="shared" si="56"/>
        <v>6.1200000000000365E-2</v>
      </c>
      <c r="L312" s="10">
        <f t="shared" si="57"/>
        <v>97.763578274759936</v>
      </c>
      <c r="M312" s="17">
        <v>200</v>
      </c>
      <c r="N312" s="7">
        <v>363</v>
      </c>
      <c r="O312" s="20">
        <v>0</v>
      </c>
      <c r="P312" s="20">
        <v>0</v>
      </c>
      <c r="Q312" s="20">
        <v>47.990119999999997</v>
      </c>
      <c r="R312" s="20">
        <v>2.8798119999999998</v>
      </c>
      <c r="S312" s="20">
        <v>47.990119999999997</v>
      </c>
      <c r="T312" s="20">
        <v>0.60091887200000005</v>
      </c>
      <c r="U312" s="20">
        <v>19.441711241335661</v>
      </c>
      <c r="V312" s="20"/>
      <c r="W312" s="20"/>
      <c r="X312" s="21">
        <v>0.17228001255467146</v>
      </c>
      <c r="Y312" s="21">
        <v>0.25686818360441549</v>
      </c>
      <c r="Z312" s="21">
        <v>2.1950342446527813</v>
      </c>
      <c r="AA312" s="21">
        <v>0.407030003623503</v>
      </c>
      <c r="AB312" s="21">
        <v>2.1510742154606186</v>
      </c>
      <c r="AC312" s="22">
        <v>1.6576376803458148E-2</v>
      </c>
      <c r="AD312" s="22">
        <v>7.8859413196694952</v>
      </c>
      <c r="AE312" s="22">
        <v>12.2267955476847</v>
      </c>
      <c r="AF312" s="22">
        <v>15.671802513996401</v>
      </c>
      <c r="AG312" s="22"/>
      <c r="AH312" s="22"/>
      <c r="AI312" s="22">
        <f t="shared" si="58"/>
        <v>0.67069424534097888</v>
      </c>
      <c r="AJ312" s="22">
        <f t="shared" si="59"/>
        <v>1.020436314505657</v>
      </c>
      <c r="AK312" s="22">
        <f t="shared" si="60"/>
        <v>129.76745406824148</v>
      </c>
      <c r="AL312" s="22">
        <f t="shared" si="61"/>
        <v>0.3809408449182804</v>
      </c>
      <c r="AM312" s="22">
        <f t="shared" si="62"/>
        <v>0.64497204430336608</v>
      </c>
      <c r="AN312" s="22">
        <f t="shared" si="63"/>
        <v>0.35796416383152274</v>
      </c>
      <c r="AO312" s="22">
        <f t="shared" si="64"/>
        <v>5.3928069801044858</v>
      </c>
      <c r="AP312" s="22">
        <f t="shared" si="66"/>
        <v>0.13241942257217845</v>
      </c>
    </row>
    <row r="313" spans="1:42" x14ac:dyDescent="0.3">
      <c r="A313" s="10" t="s">
        <v>77</v>
      </c>
      <c r="B313" s="17">
        <v>196</v>
      </c>
      <c r="C313" s="12">
        <v>44</v>
      </c>
      <c r="D313" s="17">
        <v>5.8455000000000004</v>
      </c>
      <c r="E313" s="17">
        <v>5.7888999999999999</v>
      </c>
      <c r="F313" s="10">
        <f t="shared" si="53"/>
        <v>5.6600000000000428E-2</v>
      </c>
      <c r="G313" s="10">
        <f t="shared" si="54"/>
        <v>0.96826618766573302</v>
      </c>
      <c r="H313" s="1">
        <v>44</v>
      </c>
      <c r="I313" s="1">
        <v>5.7882999999999996</v>
      </c>
      <c r="J313" s="13">
        <f t="shared" si="55"/>
        <v>5.7200000000000806E-2</v>
      </c>
      <c r="K313" s="17">
        <f t="shared" si="56"/>
        <v>5.6600000000000428E-2</v>
      </c>
      <c r="L313" s="10">
        <f t="shared" si="57"/>
        <v>98.951048951048307</v>
      </c>
      <c r="M313" s="17">
        <v>196</v>
      </c>
      <c r="N313" s="7">
        <v>403</v>
      </c>
      <c r="O313" s="20"/>
      <c r="P313" s="20"/>
      <c r="Q313" s="20"/>
      <c r="R313" s="20"/>
      <c r="S313" s="20"/>
      <c r="T313" s="20"/>
      <c r="U313" s="20"/>
      <c r="V313" s="20"/>
      <c r="W313" s="20"/>
      <c r="X313" s="21"/>
      <c r="Y313" s="21"/>
      <c r="Z313" s="21"/>
      <c r="AA313" s="21"/>
      <c r="AB313" s="21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</row>
    <row r="314" spans="1:42" x14ac:dyDescent="0.3">
      <c r="A314" s="10" t="s">
        <v>77</v>
      </c>
      <c r="B314" s="17">
        <v>192</v>
      </c>
      <c r="C314" s="12">
        <v>45</v>
      </c>
      <c r="D314" s="17">
        <v>5.4500999999999999</v>
      </c>
      <c r="E314" s="17">
        <v>5.3204000000000002</v>
      </c>
      <c r="F314" s="10">
        <f t="shared" si="53"/>
        <v>0.1296999999999997</v>
      </c>
      <c r="G314" s="10">
        <f t="shared" si="54"/>
        <v>2.3797728482046145</v>
      </c>
      <c r="H314" s="1">
        <v>45</v>
      </c>
      <c r="I314" s="1">
        <v>5.3170999999999999</v>
      </c>
      <c r="J314" s="13">
        <f t="shared" si="55"/>
        <v>0.13300000000000001</v>
      </c>
      <c r="K314" s="17">
        <f t="shared" si="56"/>
        <v>0.1296999999999997</v>
      </c>
      <c r="L314" s="10">
        <f t="shared" si="57"/>
        <v>97.518796992480972</v>
      </c>
      <c r="M314" s="17">
        <v>192</v>
      </c>
      <c r="N314" s="7">
        <v>443</v>
      </c>
      <c r="O314" s="20">
        <v>0</v>
      </c>
      <c r="P314" s="20">
        <v>0</v>
      </c>
      <c r="Q314" s="20">
        <v>47.890912</v>
      </c>
      <c r="R314" s="20">
        <v>2.0277815000000001</v>
      </c>
      <c r="S314" s="20">
        <v>47.890912</v>
      </c>
      <c r="T314" s="20">
        <v>0.89822709999999995</v>
      </c>
      <c r="U314" s="20">
        <v>27.553624819373614</v>
      </c>
      <c r="V314" s="20"/>
      <c r="W314" s="20"/>
      <c r="X314" s="21">
        <v>0.14257696322259733</v>
      </c>
      <c r="Y314" s="21">
        <v>0.20626408307775571</v>
      </c>
      <c r="Z314" s="21">
        <v>2.1260823754542408</v>
      </c>
      <c r="AA314" s="21">
        <v>0.390517127458055</v>
      </c>
      <c r="AB314" s="21">
        <v>2.0933413120795854</v>
      </c>
      <c r="AC314" s="22">
        <v>1.550005154506327E-2</v>
      </c>
      <c r="AD314" s="22">
        <v>6.5303213834694969</v>
      </c>
      <c r="AE314" s="22">
        <v>12.906761423674601</v>
      </c>
      <c r="AF314" s="22">
        <v>14.168900286075099</v>
      </c>
      <c r="AG314" s="22"/>
      <c r="AH314" s="22"/>
      <c r="AI314" s="22">
        <f t="shared" si="58"/>
        <v>0.69123504730026053</v>
      </c>
      <c r="AJ314" s="22">
        <f t="shared" si="59"/>
        <v>1.0156405757559572</v>
      </c>
      <c r="AK314" s="22">
        <f t="shared" si="60"/>
        <v>135.05382907880133</v>
      </c>
      <c r="AL314" s="22">
        <f t="shared" si="61"/>
        <v>0.3477561275585303</v>
      </c>
      <c r="AM314" s="22">
        <f t="shared" si="62"/>
        <v>0.50596126860228985</v>
      </c>
      <c r="AN314" s="22">
        <f t="shared" si="63"/>
        <v>0.23305256678178443</v>
      </c>
      <c r="AO314" s="22">
        <f t="shared" si="64"/>
        <v>5.4442743377052034</v>
      </c>
      <c r="AP314" s="22">
        <f t="shared" si="66"/>
        <v>0.13716614872364041</v>
      </c>
    </row>
    <row r="315" spans="1:42" x14ac:dyDescent="0.3">
      <c r="A315" s="10" t="s">
        <v>77</v>
      </c>
      <c r="B315" s="17">
        <v>188</v>
      </c>
      <c r="C315" s="12">
        <v>46</v>
      </c>
      <c r="D315" s="17">
        <v>5.6821999999999999</v>
      </c>
      <c r="E315" s="17">
        <v>5.6105</v>
      </c>
      <c r="F315" s="10">
        <f t="shared" si="53"/>
        <v>7.1699999999999875E-2</v>
      </c>
      <c r="G315" s="10">
        <f t="shared" si="54"/>
        <v>1.2618352046742438</v>
      </c>
      <c r="H315" s="1">
        <v>46</v>
      </c>
      <c r="I315" s="1">
        <v>5.6096000000000004</v>
      </c>
      <c r="J315" s="13">
        <f t="shared" si="55"/>
        <v>7.2599999999999554E-2</v>
      </c>
      <c r="K315" s="17">
        <f t="shared" si="56"/>
        <v>7.1699999999999875E-2</v>
      </c>
      <c r="L315" s="10">
        <f t="shared" si="57"/>
        <v>98.760330578512836</v>
      </c>
      <c r="M315" s="17">
        <v>188</v>
      </c>
      <c r="N315" s="7">
        <v>483</v>
      </c>
      <c r="O315" s="20"/>
      <c r="P315" s="20"/>
      <c r="Q315" s="20"/>
      <c r="R315" s="20"/>
      <c r="S315" s="20"/>
      <c r="T315" s="20"/>
      <c r="U315" s="20"/>
      <c r="V315" s="20"/>
      <c r="W315" s="20"/>
      <c r="X315" s="21"/>
      <c r="Y315" s="21"/>
      <c r="Z315" s="21"/>
      <c r="AA315" s="21"/>
      <c r="AB315" s="21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</row>
    <row r="316" spans="1:42" x14ac:dyDescent="0.3">
      <c r="A316" s="10" t="s">
        <v>78</v>
      </c>
      <c r="B316" s="17">
        <v>186</v>
      </c>
      <c r="C316" s="12">
        <v>38</v>
      </c>
      <c r="D316" s="17">
        <v>5.2873999999999999</v>
      </c>
      <c r="E316" s="17">
        <v>5.1737000000000002</v>
      </c>
      <c r="F316" s="10">
        <f t="shared" si="53"/>
        <v>0.11369999999999969</v>
      </c>
      <c r="G316" s="10">
        <f t="shared" si="54"/>
        <v>2.1503952793433387</v>
      </c>
      <c r="H316" s="2">
        <v>38</v>
      </c>
      <c r="I316" s="3">
        <v>5.1703999999999999</v>
      </c>
      <c r="J316" s="13">
        <f t="shared" si="55"/>
        <v>0.11699999999999999</v>
      </c>
      <c r="K316" s="17">
        <f t="shared" si="56"/>
        <v>0.11369999999999969</v>
      </c>
      <c r="L316" s="10">
        <f t="shared" si="57"/>
        <v>97.179487179486927</v>
      </c>
      <c r="M316" s="17">
        <v>186</v>
      </c>
      <c r="N316" s="7">
        <v>502</v>
      </c>
      <c r="O316" s="20">
        <v>0</v>
      </c>
      <c r="P316" s="20">
        <v>0</v>
      </c>
      <c r="Q316" s="20">
        <v>47.486183166503906</v>
      </c>
      <c r="R316" s="20">
        <v>2.2662997245788574</v>
      </c>
      <c r="S316" s="20">
        <v>47.486183166503906</v>
      </c>
      <c r="T316" s="20">
        <v>0.12017137557268143</v>
      </c>
      <c r="U316" s="20">
        <v>24.445375175555334</v>
      </c>
      <c r="V316" s="20"/>
      <c r="W316" s="20"/>
      <c r="X316" s="21">
        <v>0.13372688923341031</v>
      </c>
      <c r="Y316" s="21">
        <v>0.28954334098277701</v>
      </c>
      <c r="Z316" s="21">
        <v>0.75592132983996896</v>
      </c>
      <c r="AA316" s="21">
        <v>0.41213944165612598</v>
      </c>
      <c r="AB316" s="21">
        <v>1.081996500087123</v>
      </c>
      <c r="AC316" s="22">
        <v>1.6835664361691961E-2</v>
      </c>
      <c r="AD316" s="22">
        <v>9.1078986561362605</v>
      </c>
      <c r="AE316" s="22">
        <v>18.319081413932398</v>
      </c>
      <c r="AF316" s="22">
        <v>16.779812355963998</v>
      </c>
      <c r="AG316" s="22"/>
      <c r="AH316" s="22"/>
      <c r="AI316" s="22">
        <f t="shared" si="58"/>
        <v>0.4618544801600698</v>
      </c>
      <c r="AJ316" s="22">
        <f t="shared" si="59"/>
        <v>0.69863565157475249</v>
      </c>
      <c r="AK316" s="22">
        <f t="shared" si="60"/>
        <v>64.268120155038773</v>
      </c>
      <c r="AL316" s="22">
        <f t="shared" si="61"/>
        <v>1.1051542520293378</v>
      </c>
      <c r="AM316" s="22">
        <f t="shared" si="62"/>
        <v>0.4971809694130917</v>
      </c>
      <c r="AN316" s="22">
        <f t="shared" si="63"/>
        <v>0.90037789359639608</v>
      </c>
      <c r="AO316" s="22">
        <f t="shared" si="64"/>
        <v>1.8341397435838767</v>
      </c>
      <c r="AP316" s="22">
        <f t="shared" si="66"/>
        <v>4.4899999999999989E-2</v>
      </c>
    </row>
    <row r="317" spans="1:42" x14ac:dyDescent="0.3">
      <c r="A317" s="10" t="s">
        <v>77</v>
      </c>
      <c r="B317" s="17">
        <v>184</v>
      </c>
      <c r="C317" s="12">
        <v>47</v>
      </c>
      <c r="D317" s="17">
        <v>5.1635</v>
      </c>
      <c r="E317" s="17">
        <v>5.0857999999999999</v>
      </c>
      <c r="F317" s="10">
        <f t="shared" si="53"/>
        <v>7.7700000000000102E-2</v>
      </c>
      <c r="G317" s="10">
        <f t="shared" si="54"/>
        <v>1.5047932603853995</v>
      </c>
      <c r="H317" s="1">
        <v>47</v>
      </c>
      <c r="I317" s="1">
        <v>5.0842999999999998</v>
      </c>
      <c r="J317" s="13">
        <f t="shared" si="55"/>
        <v>7.9200000000000159E-2</v>
      </c>
      <c r="K317" s="17">
        <f t="shared" si="56"/>
        <v>7.7700000000000102E-2</v>
      </c>
      <c r="L317" s="10">
        <f t="shared" si="57"/>
        <v>98.106060606060538</v>
      </c>
      <c r="M317" s="17">
        <v>184</v>
      </c>
      <c r="N317" s="7">
        <v>521</v>
      </c>
      <c r="O317" s="20">
        <v>0</v>
      </c>
      <c r="P317" s="20">
        <v>0</v>
      </c>
      <c r="Q317" s="20">
        <v>47.459981999999997</v>
      </c>
      <c r="R317" s="20">
        <v>2.87988</v>
      </c>
      <c r="S317" s="20">
        <v>47.459981999999997</v>
      </c>
      <c r="T317" s="20">
        <v>0.12033489999999999</v>
      </c>
      <c r="U317" s="20">
        <v>19.226488256455131</v>
      </c>
      <c r="V317" s="20"/>
      <c r="W317" s="20"/>
      <c r="X317" s="21">
        <v>0.13142846533603889</v>
      </c>
      <c r="Y317" s="21">
        <v>0.28880411035166098</v>
      </c>
      <c r="Z317" s="21">
        <v>0.74015709285656528</v>
      </c>
      <c r="AA317" s="21">
        <v>0.41629739110130898</v>
      </c>
      <c r="AB317" s="21">
        <v>1.0491926370084528</v>
      </c>
      <c r="AC317" s="22">
        <v>2.043483412232483E-2</v>
      </c>
      <c r="AD317" s="22">
        <v>10.228107316437676</v>
      </c>
      <c r="AE317" s="22">
        <v>17.337949401814761</v>
      </c>
      <c r="AF317" s="22">
        <v>25.828987170197003</v>
      </c>
      <c r="AG317" s="22"/>
      <c r="AH317" s="22"/>
      <c r="AI317" s="22">
        <f t="shared" si="58"/>
        <v>0.45507823685752125</v>
      </c>
      <c r="AJ317" s="22">
        <f t="shared" si="59"/>
        <v>0.70545395263825339</v>
      </c>
      <c r="AK317" s="22">
        <f t="shared" si="60"/>
        <v>51.343340040241458</v>
      </c>
      <c r="AL317" s="22">
        <f t="shared" si="61"/>
        <v>1.1302059723031253</v>
      </c>
      <c r="AM317" s="22">
        <f t="shared" si="62"/>
        <v>0.58992601024473523</v>
      </c>
      <c r="AN317" s="22">
        <f t="shared" si="63"/>
        <v>0.87189388698411918</v>
      </c>
      <c r="AO317" s="22">
        <f t="shared" si="64"/>
        <v>1.7779527536756594</v>
      </c>
      <c r="AP317" s="22">
        <f t="shared" si="66"/>
        <v>3.6220362173038242E-2</v>
      </c>
    </row>
    <row r="318" spans="1:42" x14ac:dyDescent="0.3">
      <c r="A318" s="10" t="s">
        <v>78</v>
      </c>
      <c r="B318" s="17">
        <v>182</v>
      </c>
      <c r="C318" s="12" t="s">
        <v>57</v>
      </c>
      <c r="D318" s="17">
        <v>6.1662999999999997</v>
      </c>
      <c r="E318" s="17">
        <v>6.0853000000000002</v>
      </c>
      <c r="F318" s="10">
        <f t="shared" si="53"/>
        <v>8.0999999999999517E-2</v>
      </c>
      <c r="G318" s="10">
        <f t="shared" si="54"/>
        <v>1.3135916189611196</v>
      </c>
      <c r="H318" s="4" t="s">
        <v>57</v>
      </c>
      <c r="I318" s="3">
        <v>6.0835999999999997</v>
      </c>
      <c r="J318" s="13">
        <f t="shared" si="55"/>
        <v>8.2699999999999996E-2</v>
      </c>
      <c r="K318" s="17">
        <f t="shared" si="56"/>
        <v>8.0999999999999517E-2</v>
      </c>
      <c r="L318" s="10">
        <f t="shared" si="57"/>
        <v>97.944377267230379</v>
      </c>
      <c r="M318" s="17">
        <v>182</v>
      </c>
      <c r="N318" s="7">
        <v>539</v>
      </c>
      <c r="O318" s="20"/>
      <c r="P318" s="20"/>
      <c r="Q318" s="20"/>
      <c r="R318" s="20"/>
      <c r="S318" s="20"/>
      <c r="T318" s="20"/>
      <c r="U318" s="20"/>
      <c r="V318" s="20"/>
      <c r="W318" s="20"/>
      <c r="X318" s="21"/>
      <c r="Y318" s="21"/>
      <c r="Z318" s="21"/>
      <c r="AA318" s="21"/>
      <c r="AB318" s="21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</row>
    <row r="319" spans="1:42" x14ac:dyDescent="0.3">
      <c r="A319" s="10" t="s">
        <v>77</v>
      </c>
      <c r="B319" s="17">
        <v>180</v>
      </c>
      <c r="C319" s="12">
        <v>48</v>
      </c>
      <c r="D319" s="17">
        <v>5.7747000000000002</v>
      </c>
      <c r="E319" s="17">
        <v>5.7119</v>
      </c>
      <c r="F319" s="10">
        <f t="shared" si="53"/>
        <v>6.2800000000000189E-2</v>
      </c>
      <c r="G319" s="10">
        <f t="shared" si="54"/>
        <v>1.0875023810760764</v>
      </c>
      <c r="H319" s="1">
        <v>48</v>
      </c>
      <c r="I319" s="1">
        <v>5.7114000000000003</v>
      </c>
      <c r="J319" s="13">
        <f t="shared" si="55"/>
        <v>6.3299999999999912E-2</v>
      </c>
      <c r="K319" s="17">
        <f t="shared" si="56"/>
        <v>6.2800000000000189E-2</v>
      </c>
      <c r="L319" s="10">
        <f t="shared" si="57"/>
        <v>99.210110584518603</v>
      </c>
      <c r="M319" s="17">
        <v>180</v>
      </c>
      <c r="N319" s="7">
        <v>557</v>
      </c>
      <c r="O319" s="20"/>
      <c r="P319" s="20"/>
      <c r="Q319" s="20"/>
      <c r="R319" s="20"/>
      <c r="S319" s="20"/>
      <c r="T319" s="20"/>
      <c r="U319" s="20"/>
      <c r="V319" s="20"/>
      <c r="W319" s="20"/>
      <c r="X319" s="21"/>
      <c r="Y319" s="21"/>
      <c r="Z319" s="21"/>
      <c r="AA319" s="21"/>
      <c r="AB319" s="21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</row>
    <row r="320" spans="1:42" x14ac:dyDescent="0.3">
      <c r="A320" s="10" t="s">
        <v>78</v>
      </c>
      <c r="B320" s="17">
        <v>178</v>
      </c>
      <c r="C320" s="12">
        <v>39</v>
      </c>
      <c r="D320" s="17">
        <v>6.093</v>
      </c>
      <c r="E320" s="17">
        <v>6.0239000000000003</v>
      </c>
      <c r="F320" s="10">
        <f t="shared" si="53"/>
        <v>6.9099999999999717E-2</v>
      </c>
      <c r="G320" s="10">
        <f t="shared" si="54"/>
        <v>1.1340882980469345</v>
      </c>
      <c r="H320" s="2">
        <v>39</v>
      </c>
      <c r="I320" s="3">
        <v>6.0227000000000004</v>
      </c>
      <c r="J320" s="13">
        <f t="shared" si="55"/>
        <v>7.0299999999999585E-2</v>
      </c>
      <c r="K320" s="17">
        <f t="shared" si="56"/>
        <v>6.9099999999999717E-2</v>
      </c>
      <c r="L320" s="10">
        <f t="shared" si="57"/>
        <v>98.293029871977424</v>
      </c>
      <c r="M320" s="17">
        <v>178</v>
      </c>
      <c r="N320" s="7">
        <v>577</v>
      </c>
      <c r="O320" s="20">
        <v>0</v>
      </c>
      <c r="P320" s="20">
        <v>0</v>
      </c>
      <c r="Q320" s="20">
        <v>47.418605804443359</v>
      </c>
      <c r="R320" s="20">
        <v>2.9353487491607666</v>
      </c>
      <c r="S320" s="20">
        <v>47.418605804443359</v>
      </c>
      <c r="T320" s="20">
        <v>0.12626604735851288</v>
      </c>
      <c r="U320" s="20">
        <v>18.846723677269143</v>
      </c>
      <c r="V320" s="20"/>
      <c r="W320" s="20"/>
      <c r="X320" s="21">
        <v>0.13124183497240408</v>
      </c>
      <c r="Y320" s="21">
        <v>0.295752145284848</v>
      </c>
      <c r="Z320" s="21">
        <v>0.69549838570149503</v>
      </c>
      <c r="AA320" s="21">
        <v>0.37670190498373102</v>
      </c>
      <c r="AB320" s="21">
        <v>1.0501810752728307</v>
      </c>
      <c r="AC320" s="22">
        <v>2.3588745048877709E-2</v>
      </c>
      <c r="AD320" s="22">
        <v>10.973658122968684</v>
      </c>
      <c r="AE320" s="22">
        <v>16.836884562487398</v>
      </c>
      <c r="AF320" s="22">
        <v>24.251746496229998</v>
      </c>
      <c r="AG320" s="22"/>
      <c r="AH320" s="22"/>
      <c r="AI320" s="22">
        <f t="shared" si="58"/>
        <v>0.44375615549973785</v>
      </c>
      <c r="AJ320" s="22">
        <f t="shared" si="59"/>
        <v>0.66226520557020019</v>
      </c>
      <c r="AK320" s="22">
        <f t="shared" si="60"/>
        <v>44.520430107526877</v>
      </c>
      <c r="AL320" s="22">
        <f t="shared" si="61"/>
        <v>1.1555682971576673</v>
      </c>
      <c r="AM320" s="22">
        <f t="shared" si="62"/>
        <v>0.65176298395595167</v>
      </c>
      <c r="AN320" s="22">
        <f t="shared" si="63"/>
        <v>0.83172087607288769</v>
      </c>
      <c r="AO320" s="22">
        <f t="shared" si="64"/>
        <v>1.8462831658139138</v>
      </c>
      <c r="AP320" s="22">
        <f t="shared" si="66"/>
        <v>2.9484331797235017E-2</v>
      </c>
    </row>
    <row r="321" spans="1:42" x14ac:dyDescent="0.3">
      <c r="A321" s="10" t="s">
        <v>78</v>
      </c>
      <c r="B321" s="17">
        <v>174</v>
      </c>
      <c r="C321" s="4" t="s">
        <v>59</v>
      </c>
      <c r="D321" s="17">
        <v>6.0022000000000002</v>
      </c>
      <c r="E321" s="17">
        <v>5.9672000000000001</v>
      </c>
      <c r="F321" s="10">
        <f t="shared" si="53"/>
        <v>3.5000000000000142E-2</v>
      </c>
      <c r="G321" s="10">
        <f t="shared" si="54"/>
        <v>0.58311952284162705</v>
      </c>
      <c r="H321" s="2" t="s">
        <v>59</v>
      </c>
      <c r="I321" s="3">
        <v>5.9660000000000002</v>
      </c>
      <c r="J321" s="13">
        <f t="shared" si="55"/>
        <v>3.620000000000001E-2</v>
      </c>
      <c r="K321" s="17">
        <f t="shared" si="56"/>
        <v>3.5000000000000142E-2</v>
      </c>
      <c r="L321" s="10">
        <f t="shared" si="57"/>
        <v>96.685082872928547</v>
      </c>
      <c r="M321" s="17">
        <v>174</v>
      </c>
      <c r="N321" s="7">
        <v>615</v>
      </c>
      <c r="O321" s="20"/>
      <c r="P321" s="20"/>
      <c r="Q321" s="20"/>
      <c r="R321" s="20"/>
      <c r="S321" s="20"/>
      <c r="T321" s="20"/>
      <c r="U321" s="20"/>
      <c r="V321" s="20"/>
      <c r="W321" s="20"/>
      <c r="X321" s="21"/>
      <c r="Y321" s="21"/>
      <c r="Z321" s="21"/>
      <c r="AA321" s="21"/>
      <c r="AB321" s="21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</row>
    <row r="322" spans="1:42" x14ac:dyDescent="0.3">
      <c r="A322" s="10" t="s">
        <v>78</v>
      </c>
      <c r="B322" s="17">
        <v>170</v>
      </c>
      <c r="C322" s="4" t="s">
        <v>61</v>
      </c>
      <c r="D322" s="17">
        <v>6.0227000000000004</v>
      </c>
      <c r="E322" s="17">
        <v>5.8958000000000004</v>
      </c>
      <c r="F322" s="10">
        <f t="shared" si="53"/>
        <v>0.12690000000000001</v>
      </c>
      <c r="G322" s="10">
        <f t="shared" si="54"/>
        <v>2.1070284091852494</v>
      </c>
      <c r="H322" s="2" t="s">
        <v>61</v>
      </c>
      <c r="I322" s="3">
        <v>5.8933</v>
      </c>
      <c r="J322" s="13">
        <f t="shared" si="55"/>
        <v>0.1294000000000004</v>
      </c>
      <c r="K322" s="17">
        <f t="shared" si="56"/>
        <v>0.12690000000000001</v>
      </c>
      <c r="L322" s="10">
        <f t="shared" si="57"/>
        <v>98.068006182379918</v>
      </c>
      <c r="M322" s="17">
        <v>170</v>
      </c>
      <c r="N322" s="7">
        <v>652</v>
      </c>
      <c r="O322" s="20">
        <v>0</v>
      </c>
      <c r="P322" s="20">
        <v>0</v>
      </c>
      <c r="Q322" s="20">
        <v>46.237212599999999</v>
      </c>
      <c r="R322" s="20">
        <v>2.1234112785599999</v>
      </c>
      <c r="S322" s="20">
        <v>46.237212599999999</v>
      </c>
      <c r="T322" s="20">
        <v>0.10291221</v>
      </c>
      <c r="U322" s="20">
        <v>25.404129310541265</v>
      </c>
      <c r="V322" s="20"/>
      <c r="W322" s="20"/>
      <c r="X322" s="21">
        <v>0.13704524140527452</v>
      </c>
      <c r="Y322" s="21">
        <v>0.23968379150994301</v>
      </c>
      <c r="Z322" s="21">
        <v>0.75259366116113802</v>
      </c>
      <c r="AA322" s="21">
        <v>0.37838163749486597</v>
      </c>
      <c r="AB322" s="21">
        <v>0.99328471681899588</v>
      </c>
      <c r="AC322" s="22">
        <v>2.4746775102217192E-2</v>
      </c>
      <c r="AD322" s="22">
        <v>11.395247881789698</v>
      </c>
      <c r="AE322" s="22">
        <v>16.1009750142521</v>
      </c>
      <c r="AF322" s="22">
        <v>21.437849135368001</v>
      </c>
      <c r="AG322" s="22"/>
      <c r="AH322" s="22"/>
      <c r="AI322" s="22">
        <f t="shared" si="58"/>
        <v>0.57177517320602533</v>
      </c>
      <c r="AJ322" s="22">
        <f t="shared" si="59"/>
        <v>0.75768170839407123</v>
      </c>
      <c r="AK322" s="22">
        <f t="shared" si="60"/>
        <v>40.137945761264156</v>
      </c>
      <c r="AL322" s="22">
        <f t="shared" si="61"/>
        <v>1.003344446517211</v>
      </c>
      <c r="AM322" s="22">
        <f t="shared" si="62"/>
        <v>0.70773651109345659</v>
      </c>
      <c r="AN322" s="22">
        <f t="shared" si="63"/>
        <v>0.96517674318625157</v>
      </c>
      <c r="AO322" s="22">
        <f t="shared" si="64"/>
        <v>1.9889804012261285</v>
      </c>
      <c r="AP322" s="22">
        <f t="shared" si="66"/>
        <v>3.0411787315823193E-2</v>
      </c>
    </row>
    <row r="323" spans="1:42" x14ac:dyDescent="0.3">
      <c r="A323" s="10" t="s">
        <v>78</v>
      </c>
      <c r="B323" s="17">
        <v>166</v>
      </c>
      <c r="C323" s="12">
        <v>42</v>
      </c>
      <c r="D323" s="17">
        <v>5.4321999999999999</v>
      </c>
      <c r="E323" s="17">
        <v>5.3243</v>
      </c>
      <c r="F323" s="10">
        <f t="shared" si="53"/>
        <v>0.10789999999999988</v>
      </c>
      <c r="G323" s="10">
        <f t="shared" si="54"/>
        <v>1.9863038916092906</v>
      </c>
      <c r="H323" s="2">
        <v>42</v>
      </c>
      <c r="I323" s="3">
        <v>5.3226000000000004</v>
      </c>
      <c r="J323" s="13">
        <f t="shared" si="55"/>
        <v>0.10959999999999948</v>
      </c>
      <c r="K323" s="17">
        <f t="shared" si="56"/>
        <v>0.10789999999999988</v>
      </c>
      <c r="L323" s="10">
        <f t="shared" si="57"/>
        <v>98.448905109489417</v>
      </c>
      <c r="M323" s="17">
        <v>166</v>
      </c>
      <c r="N323" s="7">
        <v>690</v>
      </c>
      <c r="O323" s="20"/>
      <c r="P323" s="20"/>
      <c r="Q323" s="20"/>
      <c r="R323" s="20"/>
      <c r="S323" s="20"/>
      <c r="T323" s="20"/>
      <c r="U323" s="20"/>
      <c r="V323" s="20"/>
      <c r="W323" s="20"/>
      <c r="X323" s="21"/>
      <c r="Y323" s="21"/>
      <c r="Z323" s="21"/>
      <c r="AA323" s="21"/>
      <c r="AB323" s="21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</row>
    <row r="324" spans="1:42" x14ac:dyDescent="0.3">
      <c r="A324" s="10" t="s">
        <v>78</v>
      </c>
      <c r="B324" s="17">
        <v>162</v>
      </c>
      <c r="C324" s="4" t="s">
        <v>62</v>
      </c>
      <c r="D324" s="17">
        <v>5.3445999999999998</v>
      </c>
      <c r="E324" s="17">
        <v>5.2847</v>
      </c>
      <c r="F324" s="10">
        <f t="shared" si="53"/>
        <v>5.9899999999999842E-2</v>
      </c>
      <c r="G324" s="10">
        <f t="shared" si="54"/>
        <v>1.1207573999925129</v>
      </c>
      <c r="H324" s="4" t="s">
        <v>62</v>
      </c>
      <c r="I324" s="3">
        <v>5.2842000000000002</v>
      </c>
      <c r="J324" s="13">
        <f t="shared" si="55"/>
        <v>6.0399999999999565E-2</v>
      </c>
      <c r="K324" s="17">
        <f t="shared" si="56"/>
        <v>5.9899999999999842E-2</v>
      </c>
      <c r="L324" s="10">
        <f t="shared" si="57"/>
        <v>99.172185430464026</v>
      </c>
      <c r="M324" s="17">
        <v>162</v>
      </c>
      <c r="N324" s="7">
        <v>728</v>
      </c>
      <c r="O324" s="20">
        <v>0</v>
      </c>
      <c r="P324" s="20">
        <v>0</v>
      </c>
      <c r="Q324" s="20">
        <v>45.1712646484375</v>
      </c>
      <c r="R324" s="20">
        <v>2.0273196697235107</v>
      </c>
      <c r="S324" s="20">
        <v>45.1712646484375</v>
      </c>
      <c r="T324" s="20">
        <v>9.4721533358097076E-2</v>
      </c>
      <c r="U324" s="20">
        <v>25.99481943747811</v>
      </c>
      <c r="V324" s="20"/>
      <c r="W324" s="20"/>
      <c r="X324" s="21">
        <v>0.1601859486277209</v>
      </c>
      <c r="Y324" s="21">
        <v>0.28739908428953598</v>
      </c>
      <c r="Z324" s="21">
        <v>0.7931837228054105</v>
      </c>
      <c r="AA324" s="21">
        <v>0.33033662728422097</v>
      </c>
      <c r="AB324" s="21">
        <v>1.0234202917066944</v>
      </c>
      <c r="AC324" s="22">
        <v>2.5083489128307757E-2</v>
      </c>
      <c r="AD324" s="22">
        <v>11.215902995943324</v>
      </c>
      <c r="AE324" s="22">
        <v>20.061468342028199</v>
      </c>
      <c r="AF324" s="22">
        <v>20.677652506936003</v>
      </c>
      <c r="AG324" s="22"/>
      <c r="AH324" s="22"/>
      <c r="AI324" s="22">
        <f t="shared" si="58"/>
        <v>0.55736415800943861</v>
      </c>
      <c r="AJ324" s="22">
        <f t="shared" si="59"/>
        <v>0.77503224162447215</v>
      </c>
      <c r="AK324" s="22">
        <f t="shared" si="60"/>
        <v>40.800555555555555</v>
      </c>
      <c r="AL324" s="22">
        <f t="shared" si="61"/>
        <v>0.98075847730466237</v>
      </c>
      <c r="AM324" s="22">
        <f t="shared" si="62"/>
        <v>0.55907687337353718</v>
      </c>
      <c r="AN324" s="22">
        <f t="shared" si="63"/>
        <v>1.0804515672667891</v>
      </c>
      <c r="AO324" s="22">
        <f t="shared" si="64"/>
        <v>2.4011376798460704</v>
      </c>
      <c r="AP324" s="22">
        <f t="shared" si="66"/>
        <v>3.1621746031746029E-2</v>
      </c>
    </row>
    <row r="325" spans="1:42" x14ac:dyDescent="0.3">
      <c r="A325" s="10" t="s">
        <v>78</v>
      </c>
      <c r="B325" s="17">
        <v>158</v>
      </c>
      <c r="C325" s="4" t="s">
        <v>63</v>
      </c>
      <c r="D325" s="17">
        <v>6.1955999999999998</v>
      </c>
      <c r="E325" s="17">
        <v>6.1304999999999996</v>
      </c>
      <c r="F325" s="10">
        <f t="shared" si="53"/>
        <v>6.5100000000000158E-2</v>
      </c>
      <c r="G325" s="10">
        <f t="shared" si="54"/>
        <v>1.0507456904900279</v>
      </c>
      <c r="H325" s="2" t="s">
        <v>63</v>
      </c>
      <c r="I325" s="3">
        <v>6.1292</v>
      </c>
      <c r="J325" s="13">
        <f t="shared" si="55"/>
        <v>6.6399999999999793E-2</v>
      </c>
      <c r="K325" s="17">
        <f t="shared" si="56"/>
        <v>6.5100000000000158E-2</v>
      </c>
      <c r="L325" s="10">
        <f t="shared" si="57"/>
        <v>98.04216867469934</v>
      </c>
      <c r="M325" s="17">
        <v>158</v>
      </c>
      <c r="N325" s="7">
        <v>767</v>
      </c>
      <c r="O325" s="20"/>
      <c r="P325" s="20"/>
      <c r="Q325" s="20"/>
      <c r="R325" s="20"/>
      <c r="S325" s="20"/>
      <c r="T325" s="20"/>
      <c r="U325" s="20"/>
      <c r="V325" s="20"/>
      <c r="W325" s="20"/>
      <c r="X325" s="21"/>
      <c r="Y325" s="21"/>
      <c r="Z325" s="21"/>
      <c r="AA325" s="21"/>
      <c r="AB325" s="21"/>
      <c r="AC325" s="22"/>
      <c r="AD325" s="22"/>
      <c r="AE325" s="22"/>
      <c r="AF325" s="22"/>
      <c r="AG325" s="22"/>
      <c r="AH325" s="22"/>
      <c r="AI325" s="22"/>
      <c r="AJ325" s="22"/>
      <c r="AK325" s="22"/>
      <c r="AL325" s="22"/>
      <c r="AM325" s="22"/>
      <c r="AN325" s="22"/>
      <c r="AO325" s="22"/>
      <c r="AP325" s="22"/>
    </row>
    <row r="326" spans="1:42" x14ac:dyDescent="0.3">
      <c r="A326" s="10" t="s">
        <v>78</v>
      </c>
      <c r="B326" s="17">
        <v>154</v>
      </c>
      <c r="C326" s="4" t="s">
        <v>64</v>
      </c>
      <c r="D326" s="17">
        <v>5.6839000000000004</v>
      </c>
      <c r="E326" s="17">
        <v>5.625</v>
      </c>
      <c r="F326" s="10">
        <f t="shared" ref="F326:F371" si="67">D326-E326</f>
        <v>5.8900000000000396E-2</v>
      </c>
      <c r="G326" s="10">
        <f t="shared" ref="G326:G355" si="68">F326*100/D326</f>
        <v>1.0362603142208764</v>
      </c>
      <c r="H326" s="2" t="s">
        <v>64</v>
      </c>
      <c r="I326" s="3">
        <v>5.6235999999999997</v>
      </c>
      <c r="J326" s="13">
        <f t="shared" ref="J326:J355" si="69">D326-I326</f>
        <v>6.0300000000000686E-2</v>
      </c>
      <c r="K326" s="17">
        <f t="shared" ref="K326:K355" si="70">D326-E326</f>
        <v>5.8900000000000396E-2</v>
      </c>
      <c r="L326" s="10">
        <f t="shared" ref="L326:L355" si="71">K326/J326*100</f>
        <v>97.67827529021514</v>
      </c>
      <c r="M326" s="17">
        <v>154</v>
      </c>
      <c r="N326" s="7">
        <v>805</v>
      </c>
      <c r="O326" s="20">
        <v>0</v>
      </c>
      <c r="P326" s="20">
        <v>0</v>
      </c>
      <c r="Q326" s="20">
        <v>44.326187133789063</v>
      </c>
      <c r="R326" s="20">
        <v>0.91789001226425171</v>
      </c>
      <c r="S326" s="20">
        <v>44.326187133789063</v>
      </c>
      <c r="T326" s="20">
        <v>8.2243293523788452E-2</v>
      </c>
      <c r="U326" s="20">
        <v>56.33995827218201</v>
      </c>
      <c r="V326" s="20"/>
      <c r="W326" s="20"/>
      <c r="X326" s="21">
        <v>0.18349533472303878</v>
      </c>
      <c r="Y326" s="21">
        <v>0.31438836653317098</v>
      </c>
      <c r="Z326" s="21">
        <v>1.1698329459775447</v>
      </c>
      <c r="AA326" s="21">
        <v>0.324119982417856</v>
      </c>
      <c r="AB326" s="21">
        <v>1.0456665060296959</v>
      </c>
      <c r="AC326" s="22">
        <v>3.2175909049438053E-2</v>
      </c>
      <c r="AD326" s="22">
        <v>12.589596525102989</v>
      </c>
      <c r="AE326" s="22">
        <v>36.649416845520001</v>
      </c>
      <c r="AF326" s="22">
        <v>26.890876546938099</v>
      </c>
      <c r="AG326" s="22"/>
      <c r="AH326" s="22"/>
      <c r="AI326" s="22">
        <f t="shared" ref="AI326:AI365" si="72">X326/Y326</f>
        <v>0.58365815741365312</v>
      </c>
      <c r="AJ326" s="22">
        <f t="shared" ref="AJ326:AJ365" si="73">Z326/AB326</f>
        <v>1.1187438243759933</v>
      </c>
      <c r="AK326" s="22">
        <f t="shared" ref="AK326:AK365" si="74">AB326/AC326</f>
        <v>32.498429319371731</v>
      </c>
      <c r="AL326" s="22">
        <f t="shared" ref="AL326:AL365" si="75">(X326+Y326+AA326)/Z326</f>
        <v>0.70266757873465147</v>
      </c>
      <c r="AM326" s="22">
        <f t="shared" ref="AM326:AM365" si="76">AD326/AE326</f>
        <v>0.34351423866221575</v>
      </c>
      <c r="AN326" s="22">
        <f t="shared" ref="AN326:AN365" si="77">(AB326/10)/T326</f>
        <v>1.2714307285459601</v>
      </c>
      <c r="AO326" s="22">
        <f t="shared" ref="AO326:AO365" si="78">Z326/AA326</f>
        <v>3.6092589455635422</v>
      </c>
      <c r="AP326" s="22">
        <f t="shared" ref="AP326:AP365" si="79">Z326/AC326/1000</f>
        <v>3.6357417102966839E-2</v>
      </c>
    </row>
    <row r="327" spans="1:42" x14ac:dyDescent="0.3">
      <c r="A327" s="10" t="s">
        <v>78</v>
      </c>
      <c r="B327" s="17">
        <v>150</v>
      </c>
      <c r="C327" s="12">
        <v>25</v>
      </c>
      <c r="D327" s="17">
        <v>5.2656999999999998</v>
      </c>
      <c r="E327" s="17">
        <v>5.1977000000000002</v>
      </c>
      <c r="F327" s="10">
        <f t="shared" si="67"/>
        <v>6.7999999999999616E-2</v>
      </c>
      <c r="G327" s="10">
        <f t="shared" si="68"/>
        <v>1.2913762652638703</v>
      </c>
      <c r="H327" s="1">
        <v>25</v>
      </c>
      <c r="I327" s="1">
        <v>5.1963999999999997</v>
      </c>
      <c r="J327" s="13">
        <f t="shared" si="69"/>
        <v>6.9300000000000139E-2</v>
      </c>
      <c r="K327" s="17">
        <f t="shared" si="70"/>
        <v>6.7999999999999616E-2</v>
      </c>
      <c r="L327" s="10">
        <f t="shared" si="71"/>
        <v>98.124098124097372</v>
      </c>
      <c r="M327" s="17">
        <v>150</v>
      </c>
      <c r="N327" s="7">
        <v>843</v>
      </c>
      <c r="O327" s="20"/>
      <c r="P327" s="20"/>
      <c r="Q327" s="20"/>
      <c r="R327" s="20"/>
      <c r="S327" s="20"/>
      <c r="T327" s="20"/>
      <c r="U327" s="20"/>
      <c r="V327" s="20"/>
      <c r="W327" s="20"/>
      <c r="X327" s="21"/>
      <c r="Y327" s="21"/>
      <c r="Z327" s="21"/>
      <c r="AA327" s="21"/>
      <c r="AB327" s="21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</row>
    <row r="328" spans="1:42" x14ac:dyDescent="0.3">
      <c r="A328" s="10" t="s">
        <v>78</v>
      </c>
      <c r="B328" s="17">
        <v>146</v>
      </c>
      <c r="C328" s="12">
        <v>31</v>
      </c>
      <c r="D328" s="17">
        <v>4.8632999999999997</v>
      </c>
      <c r="E328" s="17">
        <v>4.7914000000000003</v>
      </c>
      <c r="F328" s="10">
        <f t="shared" si="67"/>
        <v>7.1899999999999409E-2</v>
      </c>
      <c r="G328" s="10">
        <f t="shared" si="68"/>
        <v>1.4784200028786918</v>
      </c>
      <c r="H328" s="1">
        <v>31</v>
      </c>
      <c r="I328" s="1">
        <v>4.7897999999999996</v>
      </c>
      <c r="J328" s="13">
        <f t="shared" si="69"/>
        <v>7.3500000000000121E-2</v>
      </c>
      <c r="K328" s="17">
        <f t="shared" si="70"/>
        <v>7.1899999999999409E-2</v>
      </c>
      <c r="L328" s="10">
        <f t="shared" si="71"/>
        <v>97.823129251699712</v>
      </c>
      <c r="M328" s="17">
        <v>146</v>
      </c>
      <c r="N328" s="7">
        <v>880</v>
      </c>
      <c r="O328" s="20">
        <v>0</v>
      </c>
      <c r="P328" s="20">
        <v>0</v>
      </c>
      <c r="Q328" s="20">
        <v>44.717830065000001</v>
      </c>
      <c r="R328" s="20">
        <v>0.90763341799999997</v>
      </c>
      <c r="S328" s="20">
        <v>44.717830065000001</v>
      </c>
      <c r="T328" s="20">
        <v>8.7987599999999999E-2</v>
      </c>
      <c r="U328" s="20">
        <v>57.4800362215178</v>
      </c>
      <c r="V328" s="20"/>
      <c r="W328" s="20"/>
      <c r="X328" s="21">
        <v>0.2573535627518328</v>
      </c>
      <c r="Y328" s="21">
        <v>0.27493058222723499</v>
      </c>
      <c r="Z328" s="21">
        <v>1.3194857669839681</v>
      </c>
      <c r="AA328" s="21">
        <v>0.34087613451341398</v>
      </c>
      <c r="AB328" s="21">
        <v>1.1233300338391528</v>
      </c>
      <c r="AC328" s="22">
        <v>3.6505917078596156E-2</v>
      </c>
      <c r="AD328" s="22">
        <v>9.6803520708014794</v>
      </c>
      <c r="AE328" s="22">
        <v>36.811489257446503</v>
      </c>
      <c r="AF328" s="22">
        <v>30.691924650309002</v>
      </c>
      <c r="AG328" s="22"/>
      <c r="AH328" s="22"/>
      <c r="AI328" s="22">
        <f t="shared" si="72"/>
        <v>0.93606742715557756</v>
      </c>
      <c r="AJ328" s="22">
        <f t="shared" si="73"/>
        <v>1.1746198599127837</v>
      </c>
      <c r="AK328" s="22">
        <f t="shared" si="74"/>
        <v>30.771176941553243</v>
      </c>
      <c r="AL328" s="22">
        <f t="shared" si="75"/>
        <v>0.66174285569469937</v>
      </c>
      <c r="AM328" s="22">
        <f t="shared" si="76"/>
        <v>0.26297094374803826</v>
      </c>
      <c r="AN328" s="22">
        <f t="shared" si="77"/>
        <v>1.2766912995003306</v>
      </c>
      <c r="AO328" s="22">
        <f t="shared" si="78"/>
        <v>3.8708657878542225</v>
      </c>
      <c r="AP328" s="22">
        <f t="shared" si="79"/>
        <v>3.6144435548438748E-2</v>
      </c>
    </row>
    <row r="329" spans="1:42" x14ac:dyDescent="0.3">
      <c r="A329" s="10" t="s">
        <v>78</v>
      </c>
      <c r="B329" s="17">
        <v>142</v>
      </c>
      <c r="C329" s="12">
        <v>33</v>
      </c>
      <c r="D329" s="17">
        <v>4.6614000000000004</v>
      </c>
      <c r="E329" s="17">
        <v>4.6210000000000004</v>
      </c>
      <c r="F329" s="10">
        <f t="shared" si="67"/>
        <v>4.0399999999999991E-2</v>
      </c>
      <c r="G329" s="10">
        <f t="shared" si="68"/>
        <v>0.86669241000557751</v>
      </c>
      <c r="H329" s="1">
        <v>33</v>
      </c>
      <c r="I329" s="1">
        <v>4.6201999999999996</v>
      </c>
      <c r="J329" s="13">
        <f t="shared" si="69"/>
        <v>4.1200000000000792E-2</v>
      </c>
      <c r="K329" s="17">
        <f t="shared" si="70"/>
        <v>4.0399999999999991E-2</v>
      </c>
      <c r="L329" s="10">
        <f t="shared" si="71"/>
        <v>98.058252427182552</v>
      </c>
      <c r="M329" s="17">
        <v>142</v>
      </c>
      <c r="N329" s="7">
        <v>919</v>
      </c>
      <c r="O329" s="20"/>
      <c r="P329" s="20"/>
      <c r="Q329" s="20"/>
      <c r="R329" s="20"/>
      <c r="S329" s="20"/>
      <c r="T329" s="20"/>
      <c r="U329" s="20"/>
      <c r="V329" s="20"/>
      <c r="W329" s="20"/>
      <c r="X329" s="21"/>
      <c r="Y329" s="21"/>
      <c r="Z329" s="21"/>
      <c r="AA329" s="21"/>
      <c r="AB329" s="21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</row>
    <row r="330" spans="1:42" x14ac:dyDescent="0.3">
      <c r="A330" s="10" t="s">
        <v>78</v>
      </c>
      <c r="B330" s="17">
        <v>138</v>
      </c>
      <c r="C330" s="12">
        <v>34</v>
      </c>
      <c r="D330" s="17">
        <v>5.2060000000000004</v>
      </c>
      <c r="E330" s="17">
        <v>5.1475999999999997</v>
      </c>
      <c r="F330" s="10">
        <f t="shared" si="67"/>
        <v>5.8400000000000674E-2</v>
      </c>
      <c r="G330" s="10">
        <f t="shared" si="68"/>
        <v>1.1217825585862595</v>
      </c>
      <c r="H330" s="1">
        <v>34</v>
      </c>
      <c r="I330" s="1">
        <v>5.1464999999999996</v>
      </c>
      <c r="J330" s="13">
        <f t="shared" si="69"/>
        <v>5.9500000000000774E-2</v>
      </c>
      <c r="K330" s="17">
        <f t="shared" si="70"/>
        <v>5.8400000000000674E-2</v>
      </c>
      <c r="L330" s="10">
        <f t="shared" si="71"/>
        <v>98.151260504201531</v>
      </c>
      <c r="M330" s="17">
        <v>138</v>
      </c>
      <c r="N330" s="7">
        <v>957</v>
      </c>
      <c r="O330" s="20">
        <v>0</v>
      </c>
      <c r="P330" s="20">
        <v>0</v>
      </c>
      <c r="Q330" s="20">
        <v>44.971641540527344</v>
      </c>
      <c r="R330" s="20">
        <v>0.82418489456176758</v>
      </c>
      <c r="S330" s="20">
        <v>44.971641540527344</v>
      </c>
      <c r="T330" s="20">
        <v>9.0797454118728638E-2</v>
      </c>
      <c r="U330" s="20">
        <v>63.659156430563726</v>
      </c>
      <c r="V330" s="20"/>
      <c r="W330" s="20"/>
      <c r="X330" s="21">
        <v>0.1876169168697977</v>
      </c>
      <c r="Y330" s="21">
        <v>0.28854696823312398</v>
      </c>
      <c r="Z330" s="21">
        <v>1.4769353361907067</v>
      </c>
      <c r="AA330" s="21">
        <v>0.313858315238699</v>
      </c>
      <c r="AB330" s="21">
        <v>1.0411402583447067</v>
      </c>
      <c r="AC330" s="22">
        <v>4.2601334115449786E-2</v>
      </c>
      <c r="AD330" s="22">
        <v>9.3541197869557262</v>
      </c>
      <c r="AE330" s="22">
        <v>38.521154097359798</v>
      </c>
      <c r="AF330" s="22">
        <v>35.126941836709001</v>
      </c>
      <c r="AG330" s="22"/>
      <c r="AH330" s="22"/>
      <c r="AI330" s="22">
        <f t="shared" si="72"/>
        <v>0.65021274705689336</v>
      </c>
      <c r="AJ330" s="22">
        <f t="shared" si="73"/>
        <v>1.4185748023411024</v>
      </c>
      <c r="AK330" s="22">
        <f t="shared" si="74"/>
        <v>24.439146800501891</v>
      </c>
      <c r="AL330" s="22">
        <f t="shared" si="75"/>
        <v>0.53490642479936601</v>
      </c>
      <c r="AM330" s="22">
        <f t="shared" si="76"/>
        <v>0.24283072525069668</v>
      </c>
      <c r="AN330" s="22">
        <f t="shared" si="77"/>
        <v>1.1466623909777141</v>
      </c>
      <c r="AO330" s="22">
        <f t="shared" si="78"/>
        <v>4.7057390691320427</v>
      </c>
      <c r="AP330" s="22">
        <f t="shared" si="79"/>
        <v>3.4668757841907157E-2</v>
      </c>
    </row>
    <row r="331" spans="1:42" x14ac:dyDescent="0.3">
      <c r="A331" s="10" t="s">
        <v>78</v>
      </c>
      <c r="B331" s="17">
        <v>134</v>
      </c>
      <c r="C331" s="18">
        <v>35</v>
      </c>
      <c r="D331" s="17">
        <v>4.7465999999999999</v>
      </c>
      <c r="E331" s="17">
        <v>4.6340000000000003</v>
      </c>
      <c r="F331" s="10">
        <f t="shared" si="67"/>
        <v>0.11259999999999959</v>
      </c>
      <c r="G331" s="10">
        <f t="shared" si="68"/>
        <v>2.3722243289933762</v>
      </c>
      <c r="H331" s="1">
        <v>35</v>
      </c>
      <c r="I331" s="1">
        <v>4.6322999999999999</v>
      </c>
      <c r="J331" s="13">
        <f t="shared" si="69"/>
        <v>0.11430000000000007</v>
      </c>
      <c r="K331" s="17">
        <f t="shared" si="70"/>
        <v>0.11259999999999959</v>
      </c>
      <c r="L331" s="10">
        <f t="shared" si="71"/>
        <v>98.512685914260302</v>
      </c>
      <c r="M331" s="17">
        <v>134</v>
      </c>
      <c r="N331" s="7">
        <v>995</v>
      </c>
      <c r="O331" s="20"/>
      <c r="P331" s="20"/>
      <c r="Q331" s="20"/>
      <c r="R331" s="20"/>
      <c r="S331" s="20"/>
      <c r="T331" s="20"/>
      <c r="U331" s="20"/>
      <c r="V331" s="20"/>
      <c r="W331" s="20"/>
      <c r="X331" s="21"/>
      <c r="Y331" s="21"/>
      <c r="Z331" s="21"/>
      <c r="AA331" s="21"/>
      <c r="AB331" s="21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</row>
    <row r="332" spans="1:42" x14ac:dyDescent="0.3">
      <c r="A332" s="10" t="s">
        <v>78</v>
      </c>
      <c r="B332" s="17">
        <v>130</v>
      </c>
      <c r="C332" s="12">
        <v>36</v>
      </c>
      <c r="D332" s="17">
        <v>5.524</v>
      </c>
      <c r="E332" s="17">
        <v>5.4446000000000003</v>
      </c>
      <c r="F332" s="10">
        <f t="shared" si="67"/>
        <v>7.9399999999999693E-2</v>
      </c>
      <c r="G332" s="10">
        <f t="shared" si="68"/>
        <v>1.4373642288196904</v>
      </c>
      <c r="H332" s="1">
        <v>36</v>
      </c>
      <c r="I332" s="1">
        <v>5.4439000000000002</v>
      </c>
      <c r="J332" s="13">
        <f t="shared" si="69"/>
        <v>8.0099999999999838E-2</v>
      </c>
      <c r="K332" s="17">
        <f t="shared" si="70"/>
        <v>7.9399999999999693E-2</v>
      </c>
      <c r="L332" s="10">
        <f t="shared" si="71"/>
        <v>99.126092384519168</v>
      </c>
      <c r="M332" s="17">
        <v>130</v>
      </c>
      <c r="N332" s="7">
        <v>1033</v>
      </c>
      <c r="O332" s="20">
        <v>0</v>
      </c>
      <c r="P332" s="20">
        <v>0</v>
      </c>
      <c r="Q332" s="20">
        <v>45.895519256591797</v>
      </c>
      <c r="R332" s="20">
        <v>1.0432406663894653</v>
      </c>
      <c r="S332" s="20">
        <v>45.895519256591797</v>
      </c>
      <c r="T332" s="20">
        <v>9.3019597232341766E-2</v>
      </c>
      <c r="U332" s="20">
        <v>51.325426808117051</v>
      </c>
      <c r="V332" s="20"/>
      <c r="W332" s="20"/>
      <c r="X332" s="21">
        <v>0.33748955501068795</v>
      </c>
      <c r="Y332" s="21">
        <v>0.23717860489251599</v>
      </c>
      <c r="Z332" s="21">
        <v>1.5395088167291613</v>
      </c>
      <c r="AA332" s="21">
        <v>0.300105447274986</v>
      </c>
      <c r="AB332" s="21">
        <v>1.3358162890264429</v>
      </c>
      <c r="AC332" s="22">
        <v>7.8017815262229506E-2</v>
      </c>
      <c r="AD332" s="22">
        <v>11.949482962103188</v>
      </c>
      <c r="AE332" s="22">
        <v>45.276610850075002</v>
      </c>
      <c r="AF332" s="22">
        <v>45.332377915452</v>
      </c>
      <c r="AG332" s="22"/>
      <c r="AH332" s="22"/>
      <c r="AI332" s="22">
        <f t="shared" si="72"/>
        <v>1.4229342278306705</v>
      </c>
      <c r="AJ332" s="22">
        <f t="shared" si="73"/>
        <v>1.1524854348431188</v>
      </c>
      <c r="AK332" s="22">
        <f t="shared" si="74"/>
        <v>17.121939194741167</v>
      </c>
      <c r="AL332" s="22">
        <f t="shared" si="75"/>
        <v>0.56821604246264268</v>
      </c>
      <c r="AM332" s="22">
        <f t="shared" si="76"/>
        <v>0.26392176308583826</v>
      </c>
      <c r="AN332" s="22">
        <f t="shared" si="77"/>
        <v>1.43605899054785</v>
      </c>
      <c r="AO332" s="22">
        <f t="shared" si="78"/>
        <v>5.1298929449904733</v>
      </c>
      <c r="AP332" s="22">
        <f t="shared" si="79"/>
        <v>1.9732785538208713E-2</v>
      </c>
    </row>
    <row r="333" spans="1:42" x14ac:dyDescent="0.3">
      <c r="A333" s="10" t="s">
        <v>78</v>
      </c>
      <c r="B333" s="17">
        <v>126</v>
      </c>
      <c r="C333" s="12">
        <v>37</v>
      </c>
      <c r="D333" s="17">
        <v>4.4893000000000001</v>
      </c>
      <c r="E333" s="17">
        <v>4.4311999999999996</v>
      </c>
      <c r="F333" s="10">
        <f t="shared" si="67"/>
        <v>5.8100000000000485E-2</v>
      </c>
      <c r="G333" s="10">
        <f t="shared" si="68"/>
        <v>1.2941884035373106</v>
      </c>
      <c r="H333" s="1">
        <v>37</v>
      </c>
      <c r="I333" s="1">
        <v>4.43</v>
      </c>
      <c r="J333" s="13">
        <f t="shared" si="69"/>
        <v>5.9300000000000352E-2</v>
      </c>
      <c r="K333" s="17">
        <f t="shared" si="70"/>
        <v>5.8100000000000485E-2</v>
      </c>
      <c r="L333" s="10">
        <f t="shared" si="71"/>
        <v>97.976391231028899</v>
      </c>
      <c r="M333" s="17">
        <v>126</v>
      </c>
      <c r="N333" s="7">
        <v>1072</v>
      </c>
      <c r="O333" s="20"/>
      <c r="P333" s="20"/>
      <c r="Q333" s="20"/>
      <c r="R333" s="20"/>
      <c r="S333" s="20"/>
      <c r="T333" s="20"/>
      <c r="U333" s="20"/>
      <c r="V333" s="20"/>
      <c r="W333" s="20"/>
      <c r="X333" s="21"/>
      <c r="Y333" s="21"/>
      <c r="Z333" s="21"/>
      <c r="AA333" s="21"/>
      <c r="AB333" s="21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</row>
    <row r="334" spans="1:42" x14ac:dyDescent="0.3">
      <c r="A334" s="10" t="s">
        <v>78</v>
      </c>
      <c r="B334" s="17">
        <v>122</v>
      </c>
      <c r="C334" s="12">
        <v>38</v>
      </c>
      <c r="D334" s="17">
        <v>5.3615000000000004</v>
      </c>
      <c r="E334" s="17">
        <v>5.2862999999999998</v>
      </c>
      <c r="F334" s="10">
        <f t="shared" si="67"/>
        <v>7.52000000000006E-2</v>
      </c>
      <c r="G334" s="10">
        <f t="shared" si="68"/>
        <v>1.4025925580527949</v>
      </c>
      <c r="H334" s="1">
        <v>38</v>
      </c>
      <c r="I334" s="1">
        <v>5.2854000000000001</v>
      </c>
      <c r="J334" s="13">
        <f t="shared" si="69"/>
        <v>7.6100000000000279E-2</v>
      </c>
      <c r="K334" s="17">
        <f t="shared" si="70"/>
        <v>7.52000000000006E-2</v>
      </c>
      <c r="L334" s="10">
        <f t="shared" si="71"/>
        <v>98.817345597897926</v>
      </c>
      <c r="M334" s="17">
        <v>122</v>
      </c>
      <c r="N334" s="7">
        <v>1111</v>
      </c>
      <c r="O334" s="20">
        <v>0</v>
      </c>
      <c r="P334" s="20">
        <v>0</v>
      </c>
      <c r="Q334" s="20">
        <v>44.726490020751953</v>
      </c>
      <c r="R334" s="20">
        <v>0.9854084849357605</v>
      </c>
      <c r="S334" s="20">
        <v>44.726490020751953</v>
      </c>
      <c r="T334" s="20">
        <v>2.5158603191375732</v>
      </c>
      <c r="U334" s="20">
        <v>52.95357795464114</v>
      </c>
      <c r="V334" s="20"/>
      <c r="W334" s="20"/>
      <c r="X334" s="21">
        <v>0.16190011658040049</v>
      </c>
      <c r="Y334" s="21">
        <v>0.329553984128861</v>
      </c>
      <c r="Z334" s="21">
        <v>1.1990450830716211</v>
      </c>
      <c r="AA334" s="21">
        <v>0.30286981646456601</v>
      </c>
      <c r="AB334" s="21">
        <v>0.99124225144543621</v>
      </c>
      <c r="AC334" s="22">
        <v>4.15605663252369E-2</v>
      </c>
      <c r="AD334" s="22">
        <v>10.801611864827739</v>
      </c>
      <c r="AE334" s="22">
        <v>41.185123131489902</v>
      </c>
      <c r="AF334" s="22">
        <v>47.032550075160103</v>
      </c>
      <c r="AG334" s="22"/>
      <c r="AH334" s="22"/>
      <c r="AI334" s="22">
        <f t="shared" si="72"/>
        <v>0.49127039689222779</v>
      </c>
      <c r="AJ334" s="22">
        <f t="shared" si="73"/>
        <v>1.2096387954843182</v>
      </c>
      <c r="AK334" s="22">
        <f t="shared" si="74"/>
        <v>23.850547263681591</v>
      </c>
      <c r="AL334" s="22">
        <f t="shared" si="75"/>
        <v>0.66246376252925354</v>
      </c>
      <c r="AM334" s="22">
        <f t="shared" si="76"/>
        <v>0.26226974799472896</v>
      </c>
      <c r="AN334" s="22">
        <f t="shared" si="77"/>
        <v>3.9399733121321702E-2</v>
      </c>
      <c r="AO334" s="22">
        <f t="shared" si="78"/>
        <v>3.9589454540839077</v>
      </c>
      <c r="AP334" s="22">
        <f t="shared" si="79"/>
        <v>2.8850547263681598E-2</v>
      </c>
    </row>
    <row r="335" spans="1:42" x14ac:dyDescent="0.3">
      <c r="A335" s="10" t="s">
        <v>78</v>
      </c>
      <c r="B335" s="17">
        <v>118</v>
      </c>
      <c r="C335" s="12">
        <v>39</v>
      </c>
      <c r="D335" s="17">
        <v>5.2346000000000004</v>
      </c>
      <c r="E335" s="17">
        <v>5.1550000000000002</v>
      </c>
      <c r="F335" s="10">
        <f t="shared" si="67"/>
        <v>7.9600000000000115E-2</v>
      </c>
      <c r="G335" s="10">
        <f t="shared" si="68"/>
        <v>1.5206510526114718</v>
      </c>
      <c r="H335" s="1">
        <v>39</v>
      </c>
      <c r="I335" s="1">
        <v>5.1540999999999997</v>
      </c>
      <c r="J335" s="13">
        <f t="shared" si="69"/>
        <v>8.0500000000000682E-2</v>
      </c>
      <c r="K335" s="17">
        <f t="shared" si="70"/>
        <v>7.9600000000000115E-2</v>
      </c>
      <c r="L335" s="10">
        <f t="shared" si="71"/>
        <v>98.881987577639052</v>
      </c>
      <c r="M335" s="17">
        <v>118</v>
      </c>
      <c r="N335" s="7">
        <v>1151</v>
      </c>
      <c r="O335" s="20"/>
      <c r="P335" s="20"/>
      <c r="Q335" s="20"/>
      <c r="R335" s="20"/>
      <c r="S335" s="20"/>
      <c r="T335" s="20"/>
      <c r="U335" s="20"/>
      <c r="V335" s="20"/>
      <c r="W335" s="20"/>
      <c r="X335" s="21"/>
      <c r="Y335" s="21"/>
      <c r="Z335" s="21"/>
      <c r="AA335" s="21"/>
      <c r="AB335" s="21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</row>
    <row r="336" spans="1:42" x14ac:dyDescent="0.3">
      <c r="A336" s="10" t="s">
        <v>78</v>
      </c>
      <c r="B336" s="17">
        <v>114</v>
      </c>
      <c r="C336" s="12">
        <v>40</v>
      </c>
      <c r="D336" s="17">
        <v>4.7552000000000003</v>
      </c>
      <c r="E336" s="17">
        <v>4.6875</v>
      </c>
      <c r="F336" s="10">
        <f t="shared" si="67"/>
        <v>6.7700000000000315E-2</v>
      </c>
      <c r="G336" s="10">
        <f t="shared" si="68"/>
        <v>1.4237045760430751</v>
      </c>
      <c r="H336" s="1">
        <v>40</v>
      </c>
      <c r="I336" s="1">
        <v>4.6863000000000001</v>
      </c>
      <c r="J336" s="13">
        <f t="shared" si="69"/>
        <v>6.8900000000000183E-2</v>
      </c>
      <c r="K336" s="17">
        <f t="shared" si="70"/>
        <v>6.7700000000000315E-2</v>
      </c>
      <c r="L336" s="10">
        <f t="shared" si="71"/>
        <v>98.258345428156943</v>
      </c>
      <c r="M336" s="17">
        <v>114</v>
      </c>
      <c r="N336" s="7">
        <v>1191</v>
      </c>
      <c r="O336" s="20">
        <v>0</v>
      </c>
      <c r="P336" s="20">
        <v>0</v>
      </c>
      <c r="Q336" s="20">
        <v>45.184803009033203</v>
      </c>
      <c r="R336" s="20">
        <v>0.69877827167510986</v>
      </c>
      <c r="S336" s="20">
        <v>45.184803009033203</v>
      </c>
      <c r="T336" s="20">
        <v>6.4951643347740173E-2</v>
      </c>
      <c r="U336" s="20">
        <v>75.439671849224794</v>
      </c>
      <c r="V336" s="20"/>
      <c r="W336" s="20"/>
      <c r="X336" s="21">
        <v>0.25194776513045369</v>
      </c>
      <c r="Y336" s="21">
        <v>0.32406991393425899</v>
      </c>
      <c r="Z336" s="21">
        <v>1.5756635914810952</v>
      </c>
      <c r="AA336" s="21">
        <v>0.37443918210650701</v>
      </c>
      <c r="AB336" s="21">
        <v>1.2675315513763117</v>
      </c>
      <c r="AC336" s="22">
        <v>5.4242481023420865E-2</v>
      </c>
      <c r="AD336" s="22">
        <v>15.064233071789424</v>
      </c>
      <c r="AE336" s="22">
        <v>49.716707057626003</v>
      </c>
      <c r="AF336" s="22">
        <v>49.492469249262903</v>
      </c>
      <c r="AG336" s="22"/>
      <c r="AH336" s="22"/>
      <c r="AI336" s="22">
        <f t="shared" si="72"/>
        <v>0.77744879822927337</v>
      </c>
      <c r="AJ336" s="22">
        <f t="shared" si="73"/>
        <v>1.2430961499697641</v>
      </c>
      <c r="AK336" s="22">
        <f t="shared" si="74"/>
        <v>23.367875647668399</v>
      </c>
      <c r="AL336" s="22">
        <f t="shared" si="75"/>
        <v>0.60321052432125277</v>
      </c>
      <c r="AM336" s="22">
        <f t="shared" si="76"/>
        <v>0.30300142473894465</v>
      </c>
      <c r="AN336" s="22">
        <f t="shared" si="77"/>
        <v>1.9515003563345747</v>
      </c>
      <c r="AO336" s="22">
        <f t="shared" si="78"/>
        <v>4.2080627957170016</v>
      </c>
      <c r="AP336" s="22">
        <f t="shared" si="79"/>
        <v>2.9048516250588793E-2</v>
      </c>
    </row>
    <row r="337" spans="1:42" x14ac:dyDescent="0.3">
      <c r="A337" s="10" t="s">
        <v>78</v>
      </c>
      <c r="B337" s="17">
        <v>110</v>
      </c>
      <c r="C337" s="12">
        <v>41</v>
      </c>
      <c r="D337" s="17">
        <v>5.0388999999999999</v>
      </c>
      <c r="E337" s="17">
        <v>4.9985999999999997</v>
      </c>
      <c r="F337" s="10">
        <f t="shared" si="67"/>
        <v>4.0300000000000225E-2</v>
      </c>
      <c r="G337" s="10">
        <f t="shared" si="68"/>
        <v>0.79977772926631263</v>
      </c>
      <c r="H337" s="1">
        <v>41</v>
      </c>
      <c r="I337" s="1">
        <v>4.9983000000000004</v>
      </c>
      <c r="J337" s="13">
        <f t="shared" si="69"/>
        <v>4.0599999999999525E-2</v>
      </c>
      <c r="K337" s="17">
        <f t="shared" si="70"/>
        <v>4.0300000000000225E-2</v>
      </c>
      <c r="L337" s="10">
        <f t="shared" si="71"/>
        <v>99.261083743844083</v>
      </c>
      <c r="M337" s="17">
        <v>110</v>
      </c>
      <c r="N337" s="7">
        <v>1230</v>
      </c>
      <c r="O337" s="20"/>
      <c r="P337" s="20"/>
      <c r="Q337" s="20"/>
      <c r="R337" s="20"/>
      <c r="S337" s="20"/>
      <c r="T337" s="20"/>
      <c r="U337" s="20"/>
      <c r="V337" s="20"/>
      <c r="W337" s="20"/>
      <c r="X337" s="21"/>
      <c r="Y337" s="21"/>
      <c r="Z337" s="21"/>
      <c r="AA337" s="21"/>
      <c r="AB337" s="21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</row>
    <row r="338" spans="1:42" x14ac:dyDescent="0.3">
      <c r="A338" s="10" t="s">
        <v>78</v>
      </c>
      <c r="B338" s="17">
        <v>106</v>
      </c>
      <c r="C338" s="12">
        <v>42</v>
      </c>
      <c r="D338" s="17">
        <v>5.8029000000000002</v>
      </c>
      <c r="E338" s="17">
        <v>5.7571000000000003</v>
      </c>
      <c r="F338" s="10">
        <f t="shared" si="67"/>
        <v>4.5799999999999841E-2</v>
      </c>
      <c r="G338" s="10">
        <f t="shared" si="68"/>
        <v>0.78926054214271901</v>
      </c>
      <c r="H338" s="1">
        <v>42</v>
      </c>
      <c r="I338" s="1">
        <v>5.7563000000000004</v>
      </c>
      <c r="J338" s="13">
        <f t="shared" si="69"/>
        <v>4.6599999999999753E-2</v>
      </c>
      <c r="K338" s="17">
        <f t="shared" si="70"/>
        <v>4.5799999999999841E-2</v>
      </c>
      <c r="L338" s="10">
        <f t="shared" si="71"/>
        <v>98.283261802575282</v>
      </c>
      <c r="M338" s="17">
        <v>106</v>
      </c>
      <c r="N338" s="7">
        <v>1270</v>
      </c>
      <c r="O338" s="20">
        <v>0</v>
      </c>
      <c r="P338" s="20">
        <v>0</v>
      </c>
      <c r="Q338" s="20">
        <v>43.939105987548828</v>
      </c>
      <c r="R338" s="20">
        <v>0.80365502834320068</v>
      </c>
      <c r="S338" s="20">
        <v>43.939105987548828</v>
      </c>
      <c r="T338" s="20">
        <v>2.3375804424285889</v>
      </c>
      <c r="U338" s="20">
        <v>63.786436357510624</v>
      </c>
      <c r="V338" s="20"/>
      <c r="W338" s="20"/>
      <c r="X338" s="21">
        <v>0.19071256299143119</v>
      </c>
      <c r="Y338" s="21">
        <v>0.30447724465185599</v>
      </c>
      <c r="Z338" s="21">
        <v>1.6626526010313931</v>
      </c>
      <c r="AA338" s="21">
        <v>0.32428954489303702</v>
      </c>
      <c r="AB338" s="21">
        <v>1.3475054412831624</v>
      </c>
      <c r="AC338" s="22">
        <v>5.4315770897468571E-2</v>
      </c>
      <c r="AD338" s="22">
        <v>12.494362634561462</v>
      </c>
      <c r="AE338" s="22">
        <v>48.002313770858002</v>
      </c>
      <c r="AF338" s="22">
        <v>47.758779583913402</v>
      </c>
      <c r="AG338" s="22"/>
      <c r="AH338" s="22"/>
      <c r="AI338" s="22">
        <f t="shared" si="72"/>
        <v>0.62636064382904832</v>
      </c>
      <c r="AJ338" s="22">
        <f t="shared" si="73"/>
        <v>1.2338744988280952</v>
      </c>
      <c r="AK338" s="22">
        <f t="shared" si="74"/>
        <v>24.808732694355701</v>
      </c>
      <c r="AL338" s="22">
        <f t="shared" si="75"/>
        <v>0.49287467028769366</v>
      </c>
      <c r="AM338" s="22">
        <f t="shared" si="76"/>
        <v>0.2602866748091367</v>
      </c>
      <c r="AN338" s="22">
        <f t="shared" si="77"/>
        <v>5.7645307807383729E-2</v>
      </c>
      <c r="AO338" s="22">
        <f t="shared" si="78"/>
        <v>5.1270619951062528</v>
      </c>
      <c r="AP338" s="22">
        <f t="shared" si="79"/>
        <v>3.0610862619808315E-2</v>
      </c>
    </row>
    <row r="339" spans="1:42" x14ac:dyDescent="0.3">
      <c r="A339" s="10" t="s">
        <v>78</v>
      </c>
      <c r="B339" s="17">
        <v>102</v>
      </c>
      <c r="C339" s="12">
        <v>43</v>
      </c>
      <c r="D339" s="17">
        <v>6.2891000000000004</v>
      </c>
      <c r="E339" s="17">
        <v>6.2306999999999997</v>
      </c>
      <c r="F339" s="10">
        <f t="shared" si="67"/>
        <v>5.8400000000000674E-2</v>
      </c>
      <c r="G339" s="10">
        <f t="shared" si="68"/>
        <v>0.92859073635338396</v>
      </c>
      <c r="H339" s="1">
        <v>43</v>
      </c>
      <c r="I339" s="1">
        <v>6.2298999999999998</v>
      </c>
      <c r="J339" s="13">
        <f t="shared" si="69"/>
        <v>5.9200000000000585E-2</v>
      </c>
      <c r="K339" s="17">
        <f t="shared" si="70"/>
        <v>5.8400000000000674E-2</v>
      </c>
      <c r="L339" s="10">
        <f t="shared" si="71"/>
        <v>98.648648648648802</v>
      </c>
      <c r="M339" s="17">
        <v>102</v>
      </c>
      <c r="N339" s="7">
        <v>1311</v>
      </c>
      <c r="O339" s="20"/>
      <c r="P339" s="20"/>
      <c r="Q339" s="20"/>
      <c r="R339" s="20"/>
      <c r="S339" s="20"/>
      <c r="T339" s="20"/>
      <c r="U339" s="20"/>
      <c r="V339" s="20"/>
      <c r="W339" s="20"/>
      <c r="X339" s="21"/>
      <c r="Y339" s="21"/>
      <c r="Z339" s="21"/>
      <c r="AA339" s="21"/>
      <c r="AB339" s="21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</row>
    <row r="340" spans="1:42" x14ac:dyDescent="0.3">
      <c r="A340" s="10" t="s">
        <v>78</v>
      </c>
      <c r="B340" s="17">
        <v>98</v>
      </c>
      <c r="C340" s="12">
        <v>44</v>
      </c>
      <c r="D340" s="17">
        <v>5.8343999999999996</v>
      </c>
      <c r="E340" s="17">
        <v>5.7887000000000004</v>
      </c>
      <c r="F340" s="10">
        <f t="shared" si="67"/>
        <v>4.5699999999999186E-2</v>
      </c>
      <c r="G340" s="10">
        <f t="shared" si="68"/>
        <v>0.78328534210885759</v>
      </c>
      <c r="H340" s="1">
        <v>44</v>
      </c>
      <c r="I340" s="1">
        <v>5.7882999999999996</v>
      </c>
      <c r="J340" s="13">
        <f t="shared" si="69"/>
        <v>4.610000000000003E-2</v>
      </c>
      <c r="K340" s="17">
        <f t="shared" si="70"/>
        <v>4.5699999999999186E-2</v>
      </c>
      <c r="L340" s="10">
        <f t="shared" si="71"/>
        <v>99.132321041212919</v>
      </c>
      <c r="M340" s="17">
        <v>98</v>
      </c>
      <c r="N340" s="7">
        <v>1353</v>
      </c>
      <c r="O340" s="20">
        <v>0</v>
      </c>
      <c r="P340" s="20">
        <v>0</v>
      </c>
      <c r="Q340" s="20">
        <v>44.993312835693359</v>
      </c>
      <c r="R340" s="20">
        <v>0.70290493965148926</v>
      </c>
      <c r="S340" s="20">
        <v>44.993312835693359</v>
      </c>
      <c r="T340" s="20">
        <v>6.8482637405395508E-2</v>
      </c>
      <c r="U340" s="20">
        <v>74.67894354866155</v>
      </c>
      <c r="V340" s="20"/>
      <c r="W340" s="20"/>
      <c r="X340" s="21">
        <v>0.31696712993906984</v>
      </c>
      <c r="Y340" s="21">
        <v>0.39589061715536789</v>
      </c>
      <c r="Z340" s="21">
        <v>1.9252879326806196</v>
      </c>
      <c r="AA340" s="21">
        <v>0.26281832652984999</v>
      </c>
      <c r="AB340" s="21">
        <v>1.5334229492084825</v>
      </c>
      <c r="AC340" s="22">
        <v>4.1309688080485615E-2</v>
      </c>
      <c r="AD340" s="22">
        <v>17.769577577858559</v>
      </c>
      <c r="AE340" s="22">
        <v>53.892425937173002</v>
      </c>
      <c r="AF340" s="22">
        <v>47.801439147593101</v>
      </c>
      <c r="AG340" s="22"/>
      <c r="AH340" s="22"/>
      <c r="AI340" s="22">
        <f t="shared" si="72"/>
        <v>0.80064319840819964</v>
      </c>
      <c r="AJ340" s="22">
        <f t="shared" si="73"/>
        <v>1.2555491840489337</v>
      </c>
      <c r="AK340" s="22">
        <f t="shared" si="74"/>
        <v>37.120177383592008</v>
      </c>
      <c r="AL340" s="22">
        <f t="shared" si="75"/>
        <v>0.5067689133987523</v>
      </c>
      <c r="AM340" s="22">
        <f t="shared" si="76"/>
        <v>0.32972309687031109</v>
      </c>
      <c r="AN340" s="22">
        <f t="shared" si="77"/>
        <v>2.2391412003178335</v>
      </c>
      <c r="AO340" s="22">
        <f t="shared" si="78"/>
        <v>7.3255467307069706</v>
      </c>
      <c r="AP340" s="22">
        <f t="shared" si="79"/>
        <v>4.6606208425720622E-2</v>
      </c>
    </row>
    <row r="341" spans="1:42" x14ac:dyDescent="0.3">
      <c r="A341" s="10" t="s">
        <v>79</v>
      </c>
      <c r="B341" s="17">
        <v>96</v>
      </c>
      <c r="C341" s="10">
        <v>1</v>
      </c>
      <c r="D341" s="17">
        <v>5.3385999999999996</v>
      </c>
      <c r="E341" s="17">
        <v>5.2729999999999997</v>
      </c>
      <c r="F341" s="10">
        <f t="shared" si="67"/>
        <v>6.5599999999999881E-2</v>
      </c>
      <c r="G341" s="10">
        <f t="shared" si="68"/>
        <v>1.2287865732589047</v>
      </c>
      <c r="H341" s="1">
        <v>1</v>
      </c>
      <c r="I341" s="1">
        <v>5.2713000000000001</v>
      </c>
      <c r="J341" s="13">
        <f t="shared" si="69"/>
        <v>6.7299999999999471E-2</v>
      </c>
      <c r="K341" s="17">
        <f t="shared" si="70"/>
        <v>6.5599999999999881E-2</v>
      </c>
      <c r="L341" s="10">
        <f t="shared" si="71"/>
        <v>97.47399702823239</v>
      </c>
      <c r="M341" s="17">
        <v>96</v>
      </c>
      <c r="N341" s="7">
        <v>1374</v>
      </c>
      <c r="O341" s="20"/>
      <c r="P341" s="20"/>
      <c r="Q341" s="20"/>
      <c r="R341" s="20"/>
      <c r="S341" s="20"/>
      <c r="T341" s="20"/>
      <c r="U341" s="20"/>
      <c r="V341" s="20"/>
      <c r="W341" s="20"/>
      <c r="X341" s="21"/>
      <c r="Y341" s="21"/>
      <c r="Z341" s="21"/>
      <c r="AA341" s="21"/>
      <c r="AB341" s="21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</row>
    <row r="342" spans="1:42" x14ac:dyDescent="0.3">
      <c r="A342" s="10" t="s">
        <v>78</v>
      </c>
      <c r="B342" s="17">
        <v>94</v>
      </c>
      <c r="C342" s="12">
        <v>45</v>
      </c>
      <c r="D342" s="17">
        <v>5.375</v>
      </c>
      <c r="E342" s="17">
        <v>5.3178000000000001</v>
      </c>
      <c r="F342" s="10">
        <f t="shared" si="67"/>
        <v>5.7199999999999918E-2</v>
      </c>
      <c r="G342" s="10">
        <f t="shared" si="68"/>
        <v>1.0641860465116264</v>
      </c>
      <c r="H342" s="1">
        <v>45</v>
      </c>
      <c r="I342" s="1">
        <v>5.3170999999999999</v>
      </c>
      <c r="J342" s="13">
        <f t="shared" si="69"/>
        <v>5.7900000000000063E-2</v>
      </c>
      <c r="K342" s="17">
        <f t="shared" si="70"/>
        <v>5.7199999999999918E-2</v>
      </c>
      <c r="L342" s="10">
        <f t="shared" si="71"/>
        <v>98.791018998272634</v>
      </c>
      <c r="M342" s="17">
        <v>94</v>
      </c>
      <c r="N342" s="7">
        <v>1395</v>
      </c>
      <c r="O342" s="20"/>
      <c r="P342" s="20"/>
      <c r="Q342" s="20"/>
      <c r="R342" s="20"/>
      <c r="S342" s="20"/>
      <c r="T342" s="20"/>
      <c r="U342" s="20"/>
      <c r="V342" s="20"/>
      <c r="W342" s="20"/>
      <c r="X342" s="21"/>
      <c r="Y342" s="21"/>
      <c r="Z342" s="21"/>
      <c r="AA342" s="21"/>
      <c r="AB342" s="21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</row>
    <row r="343" spans="1:42" x14ac:dyDescent="0.3">
      <c r="A343" s="10" t="s">
        <v>79</v>
      </c>
      <c r="B343" s="17">
        <v>92</v>
      </c>
      <c r="C343" s="10">
        <v>2</v>
      </c>
      <c r="D343" s="17">
        <v>5.9974999999999996</v>
      </c>
      <c r="E343" s="17">
        <v>5.9257</v>
      </c>
      <c r="F343" s="10">
        <f t="shared" si="67"/>
        <v>7.1799999999999642E-2</v>
      </c>
      <c r="G343" s="10">
        <f t="shared" si="68"/>
        <v>1.1971654856190019</v>
      </c>
      <c r="H343" s="1">
        <v>2</v>
      </c>
      <c r="I343" s="1">
        <v>5.9241000000000001</v>
      </c>
      <c r="J343" s="13">
        <f t="shared" si="69"/>
        <v>7.3399999999999466E-2</v>
      </c>
      <c r="K343" s="17">
        <f t="shared" si="70"/>
        <v>7.1799999999999642E-2</v>
      </c>
      <c r="L343" s="10">
        <f t="shared" si="71"/>
        <v>97.82016348773864</v>
      </c>
      <c r="M343" s="17">
        <v>92</v>
      </c>
      <c r="N343" s="7">
        <v>1416</v>
      </c>
      <c r="O343" s="20">
        <v>0</v>
      </c>
      <c r="P343" s="20">
        <v>0</v>
      </c>
      <c r="Q343" s="20">
        <v>43.731834411621094</v>
      </c>
      <c r="R343" s="20">
        <v>0.66118621826171875</v>
      </c>
      <c r="S343" s="20">
        <v>43.731834411621094</v>
      </c>
      <c r="T343" s="20">
        <v>1.6211220026016235</v>
      </c>
      <c r="U343" s="20">
        <v>77.165058906338345</v>
      </c>
      <c r="V343" s="20"/>
      <c r="W343" s="20"/>
      <c r="X343" s="21">
        <v>0.17636706269127322</v>
      </c>
      <c r="Y343" s="21">
        <v>0.33083574017083039</v>
      </c>
      <c r="Z343" s="21">
        <v>1.7373215366762964</v>
      </c>
      <c r="AA343" s="21">
        <v>0.30030206336388199</v>
      </c>
      <c r="AB343" s="21">
        <v>1.3398397823965682</v>
      </c>
      <c r="AC343" s="22">
        <v>7.1829911209761815E-2</v>
      </c>
      <c r="AD343" s="22">
        <v>19.177555241649326</v>
      </c>
      <c r="AE343" s="22">
        <v>50.780740254927998</v>
      </c>
      <c r="AF343" s="22">
        <v>46.837436518340397</v>
      </c>
      <c r="AG343" s="22"/>
      <c r="AH343" s="22"/>
      <c r="AI343" s="22">
        <f t="shared" si="72"/>
        <v>0.53309555551708021</v>
      </c>
      <c r="AJ343" s="22">
        <f t="shared" si="73"/>
        <v>1.2966636455358518</v>
      </c>
      <c r="AK343" s="22">
        <f t="shared" si="74"/>
        <v>18.652950558213714</v>
      </c>
      <c r="AL343" s="22">
        <f t="shared" si="75"/>
        <v>0.46479874288028389</v>
      </c>
      <c r="AM343" s="22">
        <f t="shared" si="76"/>
        <v>0.37765410951818978</v>
      </c>
      <c r="AN343" s="22">
        <f t="shared" si="77"/>
        <v>8.2648917246595538E-2</v>
      </c>
      <c r="AO343" s="22">
        <f t="shared" si="78"/>
        <v>5.785246751938395</v>
      </c>
      <c r="AP343" s="22">
        <f t="shared" si="79"/>
        <v>2.4186602870813395E-2</v>
      </c>
    </row>
    <row r="344" spans="1:42" x14ac:dyDescent="0.3">
      <c r="A344" s="10" t="s">
        <v>78</v>
      </c>
      <c r="B344" s="17">
        <v>90</v>
      </c>
      <c r="C344" s="12">
        <v>46</v>
      </c>
      <c r="D344" s="17">
        <v>5.6814999999999998</v>
      </c>
      <c r="E344" s="17">
        <v>5.6108000000000002</v>
      </c>
      <c r="F344" s="10">
        <f t="shared" si="67"/>
        <v>7.0699999999999541E-2</v>
      </c>
      <c r="G344" s="10">
        <f t="shared" si="68"/>
        <v>1.244389685822398</v>
      </c>
      <c r="H344" s="1">
        <v>46</v>
      </c>
      <c r="I344" s="1">
        <v>5.6096000000000004</v>
      </c>
      <c r="J344" s="13">
        <f t="shared" si="69"/>
        <v>7.1899999999999409E-2</v>
      </c>
      <c r="K344" s="17">
        <f t="shared" si="70"/>
        <v>7.0699999999999541E-2</v>
      </c>
      <c r="L344" s="10">
        <f t="shared" si="71"/>
        <v>98.331015299026589</v>
      </c>
      <c r="M344" s="17">
        <v>90</v>
      </c>
      <c r="N344" s="7">
        <v>1436</v>
      </c>
      <c r="O344" s="20">
        <v>0</v>
      </c>
      <c r="P344" s="20">
        <v>0</v>
      </c>
      <c r="Q344" s="20">
        <v>44.002815246582031</v>
      </c>
      <c r="R344" s="20">
        <v>0.59697115421295166</v>
      </c>
      <c r="S344" s="20">
        <v>44.002815246582031</v>
      </c>
      <c r="T344" s="20">
        <v>2.3519449234008789</v>
      </c>
      <c r="U344" s="20">
        <v>85.995139673643649</v>
      </c>
      <c r="V344" s="20"/>
      <c r="W344" s="20"/>
      <c r="X344" s="21">
        <v>0.34900240293517137</v>
      </c>
      <c r="Y344" s="21">
        <v>0.33003545953509184</v>
      </c>
      <c r="Z344" s="21">
        <v>1.6548807803074677</v>
      </c>
      <c r="AA344" s="21">
        <v>0.28682156074388399</v>
      </c>
      <c r="AB344" s="21">
        <v>1.4904252065263499</v>
      </c>
      <c r="AC344" s="22">
        <v>6.9654120448555928E-2</v>
      </c>
      <c r="AD344" s="22">
        <v>25.200554752543447</v>
      </c>
      <c r="AE344" s="22">
        <v>58.918553962155002</v>
      </c>
      <c r="AF344" s="22">
        <v>48.2038245309069</v>
      </c>
      <c r="AG344" s="22"/>
      <c r="AH344" s="22"/>
      <c r="AI344" s="22">
        <f t="shared" si="72"/>
        <v>1.0574694107923965</v>
      </c>
      <c r="AJ344" s="22">
        <f t="shared" si="73"/>
        <v>1.1103413798028854</v>
      </c>
      <c r="AK344" s="22">
        <f t="shared" si="74"/>
        <v>21.39751671442216</v>
      </c>
      <c r="AL344" s="22">
        <f t="shared" si="75"/>
        <v>0.58364290328799151</v>
      </c>
      <c r="AM344" s="22">
        <f t="shared" si="76"/>
        <v>0.42771848692570513</v>
      </c>
      <c r="AN344" s="22">
        <f t="shared" si="77"/>
        <v>6.3369902572855158E-2</v>
      </c>
      <c r="AO344" s="22">
        <f t="shared" si="78"/>
        <v>5.7697223877293728</v>
      </c>
      <c r="AP344" s="22">
        <f t="shared" si="79"/>
        <v>2.3758548233046801E-2</v>
      </c>
    </row>
    <row r="345" spans="1:42" x14ac:dyDescent="0.3">
      <c r="A345" s="10" t="s">
        <v>79</v>
      </c>
      <c r="B345" s="17">
        <v>88</v>
      </c>
      <c r="C345" s="10">
        <v>3</v>
      </c>
      <c r="D345" s="17">
        <v>5.9604999999999997</v>
      </c>
      <c r="E345" s="17">
        <v>5.9019000000000004</v>
      </c>
      <c r="F345" s="10">
        <f t="shared" si="67"/>
        <v>5.8599999999999319E-2</v>
      </c>
      <c r="G345" s="10">
        <f t="shared" si="68"/>
        <v>0.98313899840616259</v>
      </c>
      <c r="H345" s="1">
        <v>3</v>
      </c>
      <c r="I345" s="1">
        <v>5.9001999999999999</v>
      </c>
      <c r="J345" s="13">
        <f t="shared" si="69"/>
        <v>6.0299999999999798E-2</v>
      </c>
      <c r="K345" s="17">
        <f t="shared" si="70"/>
        <v>5.8599999999999319E-2</v>
      </c>
      <c r="L345" s="10">
        <f t="shared" si="71"/>
        <v>97.180762852403831</v>
      </c>
      <c r="M345" s="17">
        <v>88</v>
      </c>
      <c r="N345" s="7">
        <v>1456</v>
      </c>
      <c r="O345" s="20"/>
      <c r="P345" s="20"/>
      <c r="Q345" s="20"/>
      <c r="R345" s="20"/>
      <c r="S345" s="20"/>
      <c r="T345" s="20"/>
      <c r="U345" s="20"/>
      <c r="V345" s="20"/>
      <c r="W345" s="20"/>
      <c r="X345" s="21"/>
      <c r="Y345" s="21"/>
      <c r="Z345" s="21"/>
      <c r="AA345" s="21"/>
      <c r="AB345" s="21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</row>
    <row r="346" spans="1:42" x14ac:dyDescent="0.3">
      <c r="A346" s="10" t="s">
        <v>79</v>
      </c>
      <c r="B346" s="17">
        <v>84</v>
      </c>
      <c r="C346" s="10">
        <v>4</v>
      </c>
      <c r="D346" s="17">
        <v>5.0632000000000001</v>
      </c>
      <c r="E346" s="17">
        <v>5.0106000000000002</v>
      </c>
      <c r="F346" s="10">
        <f t="shared" si="67"/>
        <v>5.259999999999998E-2</v>
      </c>
      <c r="G346" s="10">
        <f t="shared" si="68"/>
        <v>1.038868699636593</v>
      </c>
      <c r="H346" s="1">
        <v>4</v>
      </c>
      <c r="I346" s="1">
        <v>5.0086000000000004</v>
      </c>
      <c r="J346" s="13">
        <f t="shared" si="69"/>
        <v>5.459999999999976E-2</v>
      </c>
      <c r="K346" s="17">
        <f t="shared" si="70"/>
        <v>5.259999999999998E-2</v>
      </c>
      <c r="L346" s="10">
        <f t="shared" si="71"/>
        <v>96.336996336996734</v>
      </c>
      <c r="M346" s="17">
        <v>84</v>
      </c>
      <c r="N346" s="7">
        <v>1494</v>
      </c>
      <c r="O346" s="20">
        <v>0</v>
      </c>
      <c r="P346" s="20">
        <v>0</v>
      </c>
      <c r="Q346" s="20">
        <v>43.718208312988281</v>
      </c>
      <c r="R346" s="20">
        <v>0.8008120059967041</v>
      </c>
      <c r="S346" s="20">
        <v>43.718208312988281</v>
      </c>
      <c r="T346" s="20">
        <v>1.2466027736663818</v>
      </c>
      <c r="U346" s="20">
        <v>63.691073539378124</v>
      </c>
      <c r="V346" s="20"/>
      <c r="W346" s="20"/>
      <c r="X346" s="21">
        <v>0.11875026433284658</v>
      </c>
      <c r="Y346" s="21">
        <v>0.24254997417277732</v>
      </c>
      <c r="Z346" s="21">
        <v>1.3400250733539036</v>
      </c>
      <c r="AA346" s="21">
        <v>0.31453261792248099</v>
      </c>
      <c r="AB346" s="21">
        <v>1.1278511096847159</v>
      </c>
      <c r="AC346" s="22">
        <v>5.2772207985846899E-2</v>
      </c>
      <c r="AD346" s="22">
        <v>9.0803003847616299</v>
      </c>
      <c r="AE346" s="22">
        <v>47.714679423294001</v>
      </c>
      <c r="AF346" s="22">
        <v>47.667176486216903</v>
      </c>
      <c r="AG346" s="22"/>
      <c r="AH346" s="22"/>
      <c r="AI346" s="22">
        <f t="shared" si="72"/>
        <v>0.48959091724436288</v>
      </c>
      <c r="AJ346" s="22">
        <f t="shared" si="73"/>
        <v>1.1881223167200674</v>
      </c>
      <c r="AK346" s="22">
        <f t="shared" si="74"/>
        <v>21.372065955383125</v>
      </c>
      <c r="AL346" s="22">
        <f t="shared" si="75"/>
        <v>0.50434344093023986</v>
      </c>
      <c r="AM346" s="22">
        <f t="shared" si="76"/>
        <v>0.1903041264137402</v>
      </c>
      <c r="AN346" s="22">
        <f t="shared" si="77"/>
        <v>9.0473977237159067E-2</v>
      </c>
      <c r="AO346" s="22">
        <f t="shared" si="78"/>
        <v>4.2603691858888961</v>
      </c>
      <c r="AP346" s="22">
        <f t="shared" si="79"/>
        <v>2.5392628516003882E-2</v>
      </c>
    </row>
    <row r="347" spans="1:42" x14ac:dyDescent="0.3">
      <c r="A347" s="10" t="s">
        <v>79</v>
      </c>
      <c r="B347" s="17">
        <v>80</v>
      </c>
      <c r="C347" s="10">
        <v>5</v>
      </c>
      <c r="D347" s="7">
        <v>4.9954000000000001</v>
      </c>
      <c r="E347" s="17">
        <v>4.9238</v>
      </c>
      <c r="F347" s="10">
        <f t="shared" si="67"/>
        <v>7.1600000000000108E-2</v>
      </c>
      <c r="G347" s="10">
        <f t="shared" si="68"/>
        <v>1.4333186531609101</v>
      </c>
      <c r="H347" s="1">
        <v>5</v>
      </c>
      <c r="I347" s="1">
        <v>4.9230999999999998</v>
      </c>
      <c r="J347" s="13">
        <f t="shared" si="69"/>
        <v>7.2300000000000253E-2</v>
      </c>
      <c r="K347" s="17">
        <f t="shared" si="70"/>
        <v>7.1600000000000108E-2</v>
      </c>
      <c r="L347" s="10">
        <f t="shared" si="71"/>
        <v>99.031811894882239</v>
      </c>
      <c r="M347" s="17">
        <v>80</v>
      </c>
      <c r="N347" s="7">
        <v>1519</v>
      </c>
      <c r="O347" s="20"/>
      <c r="P347" s="20"/>
      <c r="Q347" s="20"/>
      <c r="R347" s="20"/>
      <c r="S347" s="20"/>
      <c r="T347" s="20"/>
      <c r="U347" s="20"/>
      <c r="V347" s="20"/>
      <c r="W347" s="20"/>
      <c r="X347" s="21"/>
      <c r="Y347" s="21"/>
      <c r="Z347" s="21"/>
      <c r="AA347" s="21"/>
      <c r="AB347" s="21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</row>
    <row r="348" spans="1:42" x14ac:dyDescent="0.3">
      <c r="A348" s="10" t="s">
        <v>79</v>
      </c>
      <c r="B348" s="17">
        <v>76</v>
      </c>
      <c r="C348" s="10">
        <v>6</v>
      </c>
      <c r="D348" s="7">
        <v>5.6250999999999998</v>
      </c>
      <c r="E348" s="17">
        <v>5.5617999999999999</v>
      </c>
      <c r="F348" s="10">
        <f t="shared" si="67"/>
        <v>6.3299999999999912E-2</v>
      </c>
      <c r="G348" s="10">
        <f t="shared" si="68"/>
        <v>1.1253133277630605</v>
      </c>
      <c r="H348" s="1">
        <v>6</v>
      </c>
      <c r="I348" s="1">
        <v>5.5602999999999998</v>
      </c>
      <c r="J348" s="13">
        <f t="shared" si="69"/>
        <v>6.4799999999999969E-2</v>
      </c>
      <c r="K348" s="17">
        <f t="shared" si="70"/>
        <v>6.3299999999999912E-2</v>
      </c>
      <c r="L348" s="10">
        <f t="shared" si="71"/>
        <v>97.685185185185091</v>
      </c>
      <c r="M348" s="17">
        <v>76</v>
      </c>
      <c r="N348" s="7">
        <v>1544</v>
      </c>
      <c r="O348" s="20">
        <v>0</v>
      </c>
      <c r="P348" s="20">
        <v>0</v>
      </c>
      <c r="Q348" s="20">
        <v>44.312530517578125</v>
      </c>
      <c r="R348" s="20">
        <v>0.64385735988616943</v>
      </c>
      <c r="S348" s="20">
        <v>44.312530517578125</v>
      </c>
      <c r="T348" s="20">
        <v>0.45546120405197144</v>
      </c>
      <c r="U348" s="20">
        <v>80.294107812400767</v>
      </c>
      <c r="V348" s="20"/>
      <c r="W348" s="20"/>
      <c r="X348" s="21">
        <v>0.21957085452999764</v>
      </c>
      <c r="Y348" s="21">
        <v>0.37106138284608975</v>
      </c>
      <c r="Z348" s="21">
        <v>1.7231576238644362</v>
      </c>
      <c r="AA348" s="21">
        <v>0.25782279934289498</v>
      </c>
      <c r="AB348" s="21">
        <v>1.7711653041430999</v>
      </c>
      <c r="AC348" s="22">
        <v>4.9852530731016365E-2</v>
      </c>
      <c r="AD348" s="22">
        <v>9.8933074684780529</v>
      </c>
      <c r="AE348" s="22">
        <v>48.517785387685997</v>
      </c>
      <c r="AF348" s="22">
        <v>36.770719927160997</v>
      </c>
      <c r="AG348" s="22"/>
      <c r="AH348" s="22"/>
      <c r="AI348" s="22">
        <f t="shared" si="72"/>
        <v>0.59173728304966744</v>
      </c>
      <c r="AJ348" s="22">
        <f t="shared" si="73"/>
        <v>0.97289486183680063</v>
      </c>
      <c r="AK348" s="22">
        <f t="shared" si="74"/>
        <v>35.52809211832345</v>
      </c>
      <c r="AL348" s="22">
        <f t="shared" si="75"/>
        <v>0.49238388001684741</v>
      </c>
      <c r="AM348" s="22">
        <f t="shared" si="76"/>
        <v>0.20391094501582532</v>
      </c>
      <c r="AN348" s="22">
        <f t="shared" si="77"/>
        <v>0.38887292449633032</v>
      </c>
      <c r="AO348" s="22">
        <f t="shared" si="78"/>
        <v>6.6834959059330474</v>
      </c>
      <c r="AP348" s="22">
        <f t="shared" si="79"/>
        <v>3.4565098272781411E-2</v>
      </c>
    </row>
    <row r="349" spans="1:42" x14ac:dyDescent="0.3">
      <c r="A349" s="10" t="s">
        <v>79</v>
      </c>
      <c r="B349" s="17">
        <v>72</v>
      </c>
      <c r="C349" s="10">
        <v>7</v>
      </c>
      <c r="D349" s="7">
        <v>5.3257000000000003</v>
      </c>
      <c r="E349" s="17">
        <v>5.2558999999999996</v>
      </c>
      <c r="F349" s="10">
        <f t="shared" si="67"/>
        <v>6.980000000000075E-2</v>
      </c>
      <c r="G349" s="10">
        <f t="shared" si="68"/>
        <v>1.3106258332238157</v>
      </c>
      <c r="H349" s="1">
        <v>7</v>
      </c>
      <c r="I349" s="1">
        <v>5.2541000000000002</v>
      </c>
      <c r="J349" s="13">
        <f t="shared" si="69"/>
        <v>7.1600000000000108E-2</v>
      </c>
      <c r="K349" s="17">
        <f t="shared" si="70"/>
        <v>6.980000000000075E-2</v>
      </c>
      <c r="L349" s="10">
        <f t="shared" si="71"/>
        <v>97.48603351955397</v>
      </c>
      <c r="M349" s="17">
        <v>72</v>
      </c>
      <c r="N349" s="7">
        <v>1569</v>
      </c>
      <c r="O349" s="20"/>
      <c r="P349" s="20"/>
      <c r="Q349" s="20"/>
      <c r="R349" s="20"/>
      <c r="S349" s="20"/>
      <c r="T349" s="20"/>
      <c r="U349" s="20"/>
      <c r="V349" s="20"/>
      <c r="W349" s="20"/>
      <c r="X349" s="21"/>
      <c r="Y349" s="21"/>
      <c r="Z349" s="21"/>
      <c r="AA349" s="21"/>
      <c r="AB349" s="21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  <c r="AP349" s="22"/>
    </row>
    <row r="350" spans="1:42" x14ac:dyDescent="0.3">
      <c r="A350" s="10" t="s">
        <v>79</v>
      </c>
      <c r="B350" s="17">
        <v>68</v>
      </c>
      <c r="C350" s="10">
        <v>8</v>
      </c>
      <c r="D350" s="7">
        <v>5.3967000000000001</v>
      </c>
      <c r="E350" s="17">
        <v>5.3480999999999996</v>
      </c>
      <c r="F350" s="10">
        <f t="shared" si="67"/>
        <v>4.8600000000000421E-2</v>
      </c>
      <c r="G350" s="10">
        <f t="shared" si="68"/>
        <v>0.90055033631664572</v>
      </c>
      <c r="H350" s="1">
        <v>8</v>
      </c>
      <c r="I350" s="1">
        <v>5.3476999999999997</v>
      </c>
      <c r="J350" s="13">
        <f t="shared" si="69"/>
        <v>4.9000000000000377E-2</v>
      </c>
      <c r="K350" s="17">
        <f t="shared" si="70"/>
        <v>4.8600000000000421E-2</v>
      </c>
      <c r="L350" s="10">
        <f t="shared" si="71"/>
        <v>99.183673469387855</v>
      </c>
      <c r="M350" s="17">
        <v>68</v>
      </c>
      <c r="N350" s="7">
        <v>1595</v>
      </c>
      <c r="O350" s="20">
        <v>0</v>
      </c>
      <c r="P350" s="20">
        <v>0</v>
      </c>
      <c r="Q350" s="20">
        <v>44.78008123</v>
      </c>
      <c r="R350" s="20">
        <v>0.61756889000000004</v>
      </c>
      <c r="S350" s="20">
        <v>44.78008123</v>
      </c>
      <c r="T350" s="20">
        <v>0.39816612000000001</v>
      </c>
      <c r="U350" s="20">
        <v>84.595304180018942</v>
      </c>
      <c r="V350" s="20"/>
      <c r="W350" s="20"/>
      <c r="X350" s="21">
        <v>0.14996989810247832</v>
      </c>
      <c r="Y350" s="21">
        <v>0.32183633661632116</v>
      </c>
      <c r="Z350" s="21">
        <v>1.5567515735866762</v>
      </c>
      <c r="AA350" s="21">
        <v>0.222035452322697</v>
      </c>
      <c r="AB350" s="21">
        <v>1.0801861598036024</v>
      </c>
      <c r="AC350" s="22">
        <v>4.899472324671994E-2</v>
      </c>
      <c r="AD350" s="22">
        <v>11.352962302984446</v>
      </c>
      <c r="AE350" s="22">
        <v>44.21990616035</v>
      </c>
      <c r="AF350" s="22">
        <v>43.973335359308798</v>
      </c>
      <c r="AG350" s="22"/>
      <c r="AH350" s="22"/>
      <c r="AI350" s="22">
        <f t="shared" si="72"/>
        <v>0.46598187041031885</v>
      </c>
      <c r="AJ350" s="22">
        <f t="shared" si="73"/>
        <v>1.4411882243239647</v>
      </c>
      <c r="AK350" s="22">
        <f t="shared" si="74"/>
        <v>22.046989720998535</v>
      </c>
      <c r="AL350" s="22">
        <f t="shared" si="75"/>
        <v>0.44569840096125335</v>
      </c>
      <c r="AM350" s="22">
        <f t="shared" si="76"/>
        <v>0.25673872445175239</v>
      </c>
      <c r="AN350" s="22">
        <f t="shared" si="77"/>
        <v>0.27129032470256448</v>
      </c>
      <c r="AO350" s="22">
        <f t="shared" si="78"/>
        <v>7.01127480905238</v>
      </c>
      <c r="AP350" s="22">
        <f t="shared" si="79"/>
        <v>3.1773861967694578E-2</v>
      </c>
    </row>
    <row r="351" spans="1:42" x14ac:dyDescent="0.3">
      <c r="A351" s="10" t="s">
        <v>79</v>
      </c>
      <c r="B351" s="17">
        <v>64</v>
      </c>
      <c r="C351" s="10">
        <v>9</v>
      </c>
      <c r="D351" s="7">
        <v>5.5121000000000002</v>
      </c>
      <c r="E351" s="17">
        <v>5.4347000000000003</v>
      </c>
      <c r="F351" s="10">
        <f t="shared" si="67"/>
        <v>7.7399999999999913E-2</v>
      </c>
      <c r="G351" s="10">
        <f t="shared" si="68"/>
        <v>1.4041835235209794</v>
      </c>
      <c r="H351" s="1">
        <v>9</v>
      </c>
      <c r="I351" s="1">
        <v>5.4333</v>
      </c>
      <c r="J351" s="13">
        <f t="shared" si="69"/>
        <v>7.8800000000000203E-2</v>
      </c>
      <c r="K351" s="17">
        <f t="shared" si="70"/>
        <v>7.7399999999999913E-2</v>
      </c>
      <c r="L351" s="10">
        <f t="shared" si="71"/>
        <v>98.223350253806743</v>
      </c>
      <c r="M351" s="17">
        <v>64</v>
      </c>
      <c r="N351" s="7">
        <v>1620</v>
      </c>
      <c r="O351" s="20"/>
      <c r="P351" s="20"/>
      <c r="Q351" s="20"/>
      <c r="R351" s="20"/>
      <c r="S351" s="20"/>
      <c r="T351" s="20"/>
      <c r="U351" s="20"/>
      <c r="V351" s="20"/>
      <c r="W351" s="20"/>
      <c r="X351" s="21"/>
      <c r="Y351" s="21"/>
      <c r="Z351" s="21"/>
      <c r="AA351" s="21"/>
      <c r="AB351" s="21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</row>
    <row r="352" spans="1:42" x14ac:dyDescent="0.3">
      <c r="A352" s="10" t="s">
        <v>79</v>
      </c>
      <c r="B352" s="17">
        <v>60</v>
      </c>
      <c r="C352" s="10">
        <v>10</v>
      </c>
      <c r="D352" s="7">
        <v>5.5411000000000001</v>
      </c>
      <c r="E352" s="17">
        <v>5.4225000000000003</v>
      </c>
      <c r="F352" s="10">
        <f t="shared" si="67"/>
        <v>0.11859999999999982</v>
      </c>
      <c r="G352" s="10">
        <f t="shared" si="68"/>
        <v>2.1403692407644659</v>
      </c>
      <c r="H352" s="1">
        <v>10</v>
      </c>
      <c r="I352" s="1">
        <v>5.4202000000000004</v>
      </c>
      <c r="J352" s="13">
        <f t="shared" si="69"/>
        <v>0.12089999999999979</v>
      </c>
      <c r="K352" s="17">
        <f t="shared" si="70"/>
        <v>0.11859999999999982</v>
      </c>
      <c r="L352" s="10">
        <f t="shared" si="71"/>
        <v>98.097601323407801</v>
      </c>
      <c r="M352" s="17">
        <v>60</v>
      </c>
      <c r="N352" s="7">
        <v>1645</v>
      </c>
      <c r="O352" s="20"/>
      <c r="P352" s="20"/>
      <c r="Q352" s="20"/>
      <c r="R352" s="20"/>
      <c r="S352" s="20"/>
      <c r="T352" s="20"/>
      <c r="U352" s="20"/>
      <c r="V352" s="20"/>
      <c r="W352" s="20"/>
      <c r="X352" s="21"/>
      <c r="Y352" s="21"/>
      <c r="Z352" s="21"/>
      <c r="AA352" s="21"/>
      <c r="AB352" s="21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  <c r="AP352" s="22"/>
    </row>
    <row r="353" spans="1:42" x14ac:dyDescent="0.3">
      <c r="A353" s="10" t="s">
        <v>79</v>
      </c>
      <c r="B353" s="17">
        <v>56</v>
      </c>
      <c r="C353" s="10">
        <v>11</v>
      </c>
      <c r="D353" s="7">
        <v>5.2887000000000004</v>
      </c>
      <c r="E353" s="17">
        <v>5.2455999999999996</v>
      </c>
      <c r="F353" s="10">
        <f t="shared" si="67"/>
        <v>4.3100000000000804E-2</v>
      </c>
      <c r="G353" s="10">
        <f t="shared" si="68"/>
        <v>0.81494507156769713</v>
      </c>
      <c r="H353" s="1">
        <v>11</v>
      </c>
      <c r="I353" s="1">
        <v>5.2443999999999997</v>
      </c>
      <c r="J353" s="13">
        <f t="shared" si="69"/>
        <v>4.4300000000000672E-2</v>
      </c>
      <c r="K353" s="17">
        <f t="shared" si="70"/>
        <v>4.3100000000000804E-2</v>
      </c>
      <c r="L353" s="10">
        <f t="shared" si="71"/>
        <v>97.291196388262193</v>
      </c>
      <c r="M353" s="17">
        <v>56</v>
      </c>
      <c r="N353" s="7">
        <v>1669</v>
      </c>
      <c r="O353" s="20">
        <v>0</v>
      </c>
      <c r="P353" s="20">
        <v>0</v>
      </c>
      <c r="Q353" s="20">
        <v>44.070667266845703</v>
      </c>
      <c r="R353" s="20">
        <v>0.74623417854309082</v>
      </c>
      <c r="S353" s="20">
        <v>44.070667266845703</v>
      </c>
      <c r="T353" s="20">
        <v>6.6212490200996399E-2</v>
      </c>
      <c r="U353" s="20">
        <v>68.900326407412976</v>
      </c>
      <c r="V353" s="20"/>
      <c r="W353" s="20"/>
      <c r="X353" s="21">
        <v>0.212674000159007</v>
      </c>
      <c r="Y353" s="21">
        <v>0.60429605107563833</v>
      </c>
      <c r="Z353" s="21">
        <v>4.2919440464812171</v>
      </c>
      <c r="AA353" s="21">
        <v>0.65241359939711796</v>
      </c>
      <c r="AB353" s="21">
        <v>2.516178906625353</v>
      </c>
      <c r="AC353" s="20">
        <v>5.7454552452369766E-2</v>
      </c>
      <c r="AD353" s="20">
        <v>15.219792073386101</v>
      </c>
      <c r="AE353" s="20">
        <v>67.587462822313995</v>
      </c>
      <c r="AF353" s="22">
        <v>41.627522802899001</v>
      </c>
      <c r="AG353" s="20"/>
      <c r="AH353" s="20"/>
      <c r="AI353" s="22">
        <f t="shared" si="72"/>
        <v>0.3519367697016228</v>
      </c>
      <c r="AJ353" s="22">
        <f t="shared" si="73"/>
        <v>1.7057388229350843</v>
      </c>
      <c r="AK353" s="22">
        <f t="shared" si="74"/>
        <v>43.794247787610622</v>
      </c>
      <c r="AL353" s="22">
        <f t="shared" si="75"/>
        <v>0.34235852907645631</v>
      </c>
      <c r="AM353" s="22">
        <f t="shared" si="76"/>
        <v>0.22518661653861177</v>
      </c>
      <c r="AN353" s="22">
        <f t="shared" si="77"/>
        <v>3.8001574914146463</v>
      </c>
      <c r="AO353" s="22">
        <f t="shared" si="78"/>
        <v>6.5785631238332778</v>
      </c>
      <c r="AP353" s="22">
        <f t="shared" si="79"/>
        <v>7.4701548672566356E-2</v>
      </c>
    </row>
    <row r="354" spans="1:42" x14ac:dyDescent="0.3">
      <c r="A354" s="10" t="s">
        <v>79</v>
      </c>
      <c r="B354" s="17">
        <v>52</v>
      </c>
      <c r="C354" s="10">
        <v>12</v>
      </c>
      <c r="D354" s="7">
        <v>5.4898999999999996</v>
      </c>
      <c r="E354" s="17">
        <v>5.3986999999999998</v>
      </c>
      <c r="F354" s="10">
        <f t="shared" si="67"/>
        <v>9.1199999999999726E-2</v>
      </c>
      <c r="G354" s="10">
        <f t="shared" si="68"/>
        <v>1.6612324450354239</v>
      </c>
      <c r="H354" s="1">
        <v>12</v>
      </c>
      <c r="I354" s="1">
        <v>5.3971</v>
      </c>
      <c r="J354" s="13">
        <f t="shared" si="69"/>
        <v>9.279999999999955E-2</v>
      </c>
      <c r="K354" s="17">
        <f t="shared" si="70"/>
        <v>9.1199999999999726E-2</v>
      </c>
      <c r="L354" s="10">
        <f t="shared" si="71"/>
        <v>98.275862068965708</v>
      </c>
      <c r="M354" s="17">
        <v>52</v>
      </c>
      <c r="N354" s="7">
        <v>1694</v>
      </c>
      <c r="O354" s="20"/>
      <c r="P354" s="20"/>
      <c r="Q354" s="20"/>
      <c r="R354" s="20"/>
      <c r="S354" s="20"/>
      <c r="T354" s="20"/>
      <c r="U354" s="20"/>
      <c r="V354" s="20"/>
      <c r="W354" s="20"/>
      <c r="X354" s="21"/>
      <c r="Y354" s="21"/>
      <c r="Z354" s="21"/>
      <c r="AA354" s="21"/>
      <c r="AB354" s="21"/>
      <c r="AC354" s="20"/>
      <c r="AD354" s="20"/>
      <c r="AE354" s="20"/>
      <c r="AF354" s="22"/>
      <c r="AG354" s="20"/>
      <c r="AH354" s="20"/>
      <c r="AI354" s="22"/>
      <c r="AJ354" s="22"/>
      <c r="AK354" s="22"/>
      <c r="AL354" s="22"/>
      <c r="AM354" s="22"/>
      <c r="AN354" s="22"/>
      <c r="AO354" s="22"/>
      <c r="AP354" s="22"/>
    </row>
    <row r="355" spans="1:42" x14ac:dyDescent="0.3">
      <c r="A355" s="10" t="s">
        <v>79</v>
      </c>
      <c r="B355" s="17">
        <v>48</v>
      </c>
      <c r="C355" s="10">
        <v>13</v>
      </c>
      <c r="D355" s="7">
        <v>4.7896999999999998</v>
      </c>
      <c r="E355" s="17">
        <v>4.7012</v>
      </c>
      <c r="F355" s="10">
        <f t="shared" si="67"/>
        <v>8.8499999999999801E-2</v>
      </c>
      <c r="G355" s="10">
        <f t="shared" si="68"/>
        <v>1.8477148881975867</v>
      </c>
      <c r="H355" s="1">
        <v>13</v>
      </c>
      <c r="I355" s="1">
        <v>4.7004000000000001</v>
      </c>
      <c r="J355" s="13">
        <f t="shared" si="69"/>
        <v>8.9299999999999713E-2</v>
      </c>
      <c r="K355" s="17">
        <f t="shared" si="70"/>
        <v>8.8499999999999801E-2</v>
      </c>
      <c r="L355" s="10">
        <f t="shared" si="71"/>
        <v>99.104143337066162</v>
      </c>
      <c r="M355" s="17">
        <v>48</v>
      </c>
      <c r="N355" s="7">
        <v>1719</v>
      </c>
      <c r="O355" s="20">
        <v>0</v>
      </c>
      <c r="P355" s="20">
        <v>0</v>
      </c>
      <c r="Q355" s="20">
        <v>45.323871612548828</v>
      </c>
      <c r="R355" s="20">
        <v>0.88892418146133423</v>
      </c>
      <c r="S355" s="20">
        <v>45.323871612548828</v>
      </c>
      <c r="T355" s="20">
        <v>5.3152348846197128E-2</v>
      </c>
      <c r="U355" s="20">
        <v>59.485219681742159</v>
      </c>
      <c r="V355" s="20"/>
      <c r="W355" s="20"/>
      <c r="X355" s="21">
        <v>0.19532104390445726</v>
      </c>
      <c r="Y355" s="21">
        <v>0.90474162231769695</v>
      </c>
      <c r="Z355" s="21">
        <v>4.2392426453105001</v>
      </c>
      <c r="AA355" s="21">
        <v>0.91186065741793598</v>
      </c>
      <c r="AB355" s="21">
        <v>1.6530416653693156</v>
      </c>
      <c r="AC355" s="20">
        <v>5.4045221531339858E-2</v>
      </c>
      <c r="AD355" s="20">
        <v>19.176394628962999</v>
      </c>
      <c r="AE355" s="20">
        <v>82.457578167437006</v>
      </c>
      <c r="AF355" s="22">
        <v>47.8920498217133</v>
      </c>
      <c r="AG355" s="20"/>
      <c r="AH355" s="20"/>
      <c r="AI355" s="22">
        <f t="shared" si="72"/>
        <v>0.21588599340008138</v>
      </c>
      <c r="AJ355" s="22">
        <f t="shared" si="73"/>
        <v>2.5645104622111181</v>
      </c>
      <c r="AK355" s="22">
        <f t="shared" si="74"/>
        <v>30.586268656716417</v>
      </c>
      <c r="AL355" s="22">
        <f t="shared" si="75"/>
        <v>0.474594990656103</v>
      </c>
      <c r="AM355" s="22">
        <f t="shared" si="76"/>
        <v>0.23256073068291827</v>
      </c>
      <c r="AN355" s="22">
        <f t="shared" si="77"/>
        <v>3.1100068035612036</v>
      </c>
      <c r="AO355" s="22">
        <f t="shared" si="78"/>
        <v>4.6490026856894149</v>
      </c>
      <c r="AP355" s="22">
        <f t="shared" si="79"/>
        <v>7.8438805970149267E-2</v>
      </c>
    </row>
    <row r="356" spans="1:42" x14ac:dyDescent="0.3">
      <c r="A356" s="10" t="s">
        <v>79</v>
      </c>
      <c r="B356" s="17">
        <v>44</v>
      </c>
      <c r="C356" s="10">
        <v>14</v>
      </c>
      <c r="D356" s="7">
        <v>4.9500999999999999</v>
      </c>
      <c r="E356" s="17"/>
      <c r="F356" s="10">
        <f t="shared" si="67"/>
        <v>4.9500999999999999</v>
      </c>
      <c r="G356" s="10"/>
      <c r="H356" s="1">
        <v>14</v>
      </c>
      <c r="I356" s="1">
        <v>4.8948999999999998</v>
      </c>
      <c r="J356" s="13"/>
      <c r="K356" s="17"/>
      <c r="L356" s="10"/>
      <c r="M356" s="17">
        <v>44</v>
      </c>
      <c r="N356" s="7">
        <v>1743</v>
      </c>
      <c r="O356" s="20"/>
      <c r="P356" s="20"/>
      <c r="Q356" s="20"/>
      <c r="R356" s="20"/>
      <c r="S356" s="20"/>
      <c r="T356" s="20"/>
      <c r="U356" s="20"/>
      <c r="V356" s="20"/>
      <c r="W356" s="20"/>
      <c r="X356" s="21"/>
      <c r="Y356" s="21"/>
      <c r="Z356" s="21"/>
      <c r="AA356" s="21"/>
      <c r="AB356" s="21"/>
      <c r="AC356" s="20"/>
      <c r="AD356" s="20"/>
      <c r="AE356" s="20"/>
      <c r="AF356" s="22"/>
      <c r="AG356" s="20"/>
      <c r="AH356" s="20"/>
      <c r="AI356" s="22"/>
      <c r="AJ356" s="22"/>
      <c r="AK356" s="22"/>
      <c r="AL356" s="22"/>
      <c r="AM356" s="22"/>
      <c r="AN356" s="22"/>
      <c r="AO356" s="22"/>
      <c r="AP356" s="22"/>
    </row>
    <row r="357" spans="1:42" x14ac:dyDescent="0.3">
      <c r="A357" s="10" t="s">
        <v>79</v>
      </c>
      <c r="B357" s="17">
        <v>40</v>
      </c>
      <c r="C357" s="10">
        <v>15</v>
      </c>
      <c r="D357" s="7">
        <v>5.6929999999999996</v>
      </c>
      <c r="E357" s="17">
        <v>5.6261999999999999</v>
      </c>
      <c r="F357" s="10">
        <f t="shared" si="67"/>
        <v>6.6799999999999748E-2</v>
      </c>
      <c r="G357" s="10">
        <f t="shared" ref="G357:G367" si="80">F357*100/D357</f>
        <v>1.1733708062532893</v>
      </c>
      <c r="H357" s="1">
        <v>15</v>
      </c>
      <c r="I357" s="1">
        <v>5.6243999999999996</v>
      </c>
      <c r="J357" s="13">
        <f t="shared" ref="J357:J371" si="81">D357-I357</f>
        <v>6.8599999999999994E-2</v>
      </c>
      <c r="K357" s="17">
        <f t="shared" ref="K357:K371" si="82">D357-E357</f>
        <v>6.6799999999999748E-2</v>
      </c>
      <c r="L357" s="10">
        <f t="shared" ref="L357:L366" si="83">K357/J357*100</f>
        <v>97.37609329446029</v>
      </c>
      <c r="M357" s="17">
        <v>40</v>
      </c>
      <c r="N357" s="7">
        <v>1768</v>
      </c>
      <c r="O357" s="20"/>
      <c r="P357" s="20"/>
      <c r="Q357" s="20"/>
      <c r="R357" s="20"/>
      <c r="S357" s="20"/>
      <c r="T357" s="20"/>
      <c r="U357" s="20"/>
      <c r="V357" s="20"/>
      <c r="W357" s="20"/>
      <c r="X357" s="21"/>
      <c r="Y357" s="21"/>
      <c r="Z357" s="21"/>
      <c r="AA357" s="21"/>
      <c r="AB357" s="21"/>
      <c r="AC357" s="20"/>
      <c r="AD357" s="20"/>
      <c r="AE357" s="20"/>
      <c r="AF357" s="22"/>
      <c r="AG357" s="20"/>
      <c r="AH357" s="20"/>
      <c r="AI357" s="22"/>
      <c r="AJ357" s="22"/>
      <c r="AK357" s="22"/>
      <c r="AL357" s="22"/>
      <c r="AM357" s="22"/>
      <c r="AN357" s="22"/>
      <c r="AO357" s="22"/>
      <c r="AP357" s="22"/>
    </row>
    <row r="358" spans="1:42" x14ac:dyDescent="0.3">
      <c r="A358" s="10" t="s">
        <v>79</v>
      </c>
      <c r="B358" s="17">
        <v>36</v>
      </c>
      <c r="C358" s="10">
        <v>16</v>
      </c>
      <c r="D358" s="7">
        <v>5.5723000000000003</v>
      </c>
      <c r="E358" s="17">
        <v>5.5117000000000003</v>
      </c>
      <c r="F358" s="10">
        <f t="shared" si="67"/>
        <v>6.0599999999999987E-2</v>
      </c>
      <c r="G358" s="10">
        <f t="shared" si="80"/>
        <v>1.0875222080648921</v>
      </c>
      <c r="H358" s="1">
        <v>16</v>
      </c>
      <c r="I358" s="1">
        <v>5.5103</v>
      </c>
      <c r="J358" s="13">
        <f t="shared" si="81"/>
        <v>6.2000000000000277E-2</v>
      </c>
      <c r="K358" s="17">
        <f t="shared" si="82"/>
        <v>6.0599999999999987E-2</v>
      </c>
      <c r="L358" s="10">
        <f t="shared" si="83"/>
        <v>97.741935483870506</v>
      </c>
      <c r="M358" s="17">
        <v>36</v>
      </c>
      <c r="N358" s="7">
        <v>1793</v>
      </c>
      <c r="O358" s="20">
        <v>0</v>
      </c>
      <c r="P358" s="20">
        <v>0</v>
      </c>
      <c r="Q358" s="20">
        <v>45.961360931396484</v>
      </c>
      <c r="R358" s="20">
        <v>1.2174121141433716</v>
      </c>
      <c r="S358" s="20">
        <v>45.961360931396484</v>
      </c>
      <c r="T358" s="20">
        <v>9.0032920241355896E-2</v>
      </c>
      <c r="U358" s="20">
        <v>44.04555132181067</v>
      </c>
      <c r="V358" s="20"/>
      <c r="W358" s="20"/>
      <c r="X358" s="21">
        <v>0.23317735660757419</v>
      </c>
      <c r="Y358" s="21">
        <v>0.93315120644445404</v>
      </c>
      <c r="Z358" s="21">
        <v>3.7871207826182087</v>
      </c>
      <c r="AA358" s="21">
        <v>0.95832115797848805</v>
      </c>
      <c r="AB358" s="21">
        <v>1.2956508424230362</v>
      </c>
      <c r="AC358" s="20">
        <v>5.8079230889340437E-2</v>
      </c>
      <c r="AD358" s="20">
        <v>20.766168540783301</v>
      </c>
      <c r="AE358" s="20">
        <v>89.209227741717996</v>
      </c>
      <c r="AF358" s="22">
        <v>54.230708620111002</v>
      </c>
      <c r="AG358" s="20"/>
      <c r="AH358" s="20"/>
      <c r="AI358" s="22">
        <f t="shared" si="72"/>
        <v>0.24988164297192506</v>
      </c>
      <c r="AJ358" s="22">
        <f t="shared" si="73"/>
        <v>2.9229485742746855</v>
      </c>
      <c r="AK358" s="22">
        <f t="shared" si="74"/>
        <v>22.308333333333334</v>
      </c>
      <c r="AL358" s="22">
        <f t="shared" si="75"/>
        <v>0.56101979392419832</v>
      </c>
      <c r="AM358" s="22">
        <f t="shared" si="76"/>
        <v>0.23278049890652922</v>
      </c>
      <c r="AN358" s="22">
        <f t="shared" si="77"/>
        <v>1.4390856577235505</v>
      </c>
      <c r="AO358" s="22">
        <f t="shared" si="78"/>
        <v>3.9518284148154228</v>
      </c>
      <c r="AP358" s="22">
        <f t="shared" si="79"/>
        <v>6.5206111111111104E-2</v>
      </c>
    </row>
    <row r="359" spans="1:42" x14ac:dyDescent="0.3">
      <c r="A359" s="10" t="s">
        <v>79</v>
      </c>
      <c r="B359" s="17">
        <v>32</v>
      </c>
      <c r="C359" s="10">
        <v>17</v>
      </c>
      <c r="D359" s="7">
        <v>5.3552999999999997</v>
      </c>
      <c r="E359" s="17">
        <v>5.2911000000000001</v>
      </c>
      <c r="F359" s="10">
        <f t="shared" si="67"/>
        <v>6.4199999999999591E-2</v>
      </c>
      <c r="G359" s="10">
        <f t="shared" si="80"/>
        <v>1.1988123914626556</v>
      </c>
      <c r="H359" s="1">
        <v>17</v>
      </c>
      <c r="I359" s="1">
        <v>5.2899000000000003</v>
      </c>
      <c r="J359" s="13">
        <f t="shared" si="81"/>
        <v>6.5399999999999459E-2</v>
      </c>
      <c r="K359" s="17">
        <f t="shared" si="82"/>
        <v>6.4199999999999591E-2</v>
      </c>
      <c r="L359" s="10">
        <f t="shared" si="83"/>
        <v>98.165137614679082</v>
      </c>
      <c r="M359" s="17">
        <v>32</v>
      </c>
      <c r="N359" s="7">
        <v>1817</v>
      </c>
      <c r="O359" s="20"/>
      <c r="P359" s="20"/>
      <c r="Q359" s="20"/>
      <c r="R359" s="20"/>
      <c r="S359" s="20"/>
      <c r="T359" s="20"/>
      <c r="U359" s="20"/>
      <c r="V359" s="20"/>
      <c r="W359" s="20"/>
      <c r="X359" s="21"/>
      <c r="Y359" s="21"/>
      <c r="Z359" s="21"/>
      <c r="AA359" s="21"/>
      <c r="AB359" s="21"/>
      <c r="AC359" s="20"/>
      <c r="AD359" s="20"/>
      <c r="AE359" s="20"/>
      <c r="AF359" s="22"/>
      <c r="AG359" s="20"/>
      <c r="AH359" s="20"/>
      <c r="AI359" s="22"/>
      <c r="AJ359" s="22"/>
      <c r="AK359" s="22"/>
      <c r="AL359" s="22"/>
      <c r="AM359" s="22"/>
      <c r="AN359" s="22"/>
      <c r="AO359" s="22"/>
      <c r="AP359" s="22"/>
    </row>
    <row r="360" spans="1:42" x14ac:dyDescent="0.3">
      <c r="A360" s="10" t="s">
        <v>79</v>
      </c>
      <c r="B360" s="17">
        <v>28</v>
      </c>
      <c r="C360" s="10">
        <v>18</v>
      </c>
      <c r="D360" s="7">
        <v>5.3589000000000002</v>
      </c>
      <c r="E360" s="17">
        <v>5.1367000000000003</v>
      </c>
      <c r="F360" s="10">
        <f t="shared" si="67"/>
        <v>0.22219999999999995</v>
      </c>
      <c r="G360" s="10">
        <f t="shared" si="80"/>
        <v>4.1463733228834263</v>
      </c>
      <c r="H360" s="1">
        <v>18</v>
      </c>
      <c r="I360" s="1">
        <v>5.1235999999999997</v>
      </c>
      <c r="J360" s="13">
        <f t="shared" si="81"/>
        <v>0.23530000000000051</v>
      </c>
      <c r="K360" s="17">
        <f t="shared" si="82"/>
        <v>0.22219999999999995</v>
      </c>
      <c r="L360" s="10">
        <f t="shared" si="83"/>
        <v>94.432639184020175</v>
      </c>
      <c r="M360" s="17">
        <v>28</v>
      </c>
      <c r="N360" s="7">
        <v>1841</v>
      </c>
      <c r="O360" s="20"/>
      <c r="P360" s="20"/>
      <c r="Q360" s="20"/>
      <c r="R360" s="20"/>
      <c r="S360" s="20"/>
      <c r="T360" s="20"/>
      <c r="U360" s="20"/>
      <c r="V360" s="20"/>
      <c r="W360" s="20"/>
      <c r="X360" s="21"/>
      <c r="Y360" s="21"/>
      <c r="Z360" s="21"/>
      <c r="AA360" s="21"/>
      <c r="AB360" s="21"/>
      <c r="AC360" s="20"/>
      <c r="AD360" s="20"/>
      <c r="AE360" s="20"/>
      <c r="AF360" s="22"/>
      <c r="AG360" s="20"/>
      <c r="AH360" s="20"/>
      <c r="AI360" s="22"/>
      <c r="AJ360" s="22"/>
      <c r="AK360" s="22"/>
      <c r="AL360" s="22"/>
      <c r="AM360" s="22"/>
      <c r="AN360" s="22"/>
      <c r="AO360" s="22"/>
      <c r="AP360" s="22"/>
    </row>
    <row r="361" spans="1:42" x14ac:dyDescent="0.3">
      <c r="A361" s="10" t="s">
        <v>79</v>
      </c>
      <c r="B361" s="17">
        <v>24</v>
      </c>
      <c r="C361" s="10">
        <v>19</v>
      </c>
      <c r="D361" s="7">
        <v>5.1661999999999999</v>
      </c>
      <c r="E361" s="17">
        <v>5.0994000000000002</v>
      </c>
      <c r="F361" s="10">
        <f t="shared" si="67"/>
        <v>6.6799999999999748E-2</v>
      </c>
      <c r="G361" s="10">
        <f t="shared" si="80"/>
        <v>1.2930200147110014</v>
      </c>
      <c r="H361" s="1">
        <v>19</v>
      </c>
      <c r="I361" s="1">
        <v>5.0911999999999997</v>
      </c>
      <c r="J361" s="13">
        <f t="shared" si="81"/>
        <v>7.5000000000000178E-2</v>
      </c>
      <c r="K361" s="17">
        <f t="shared" si="82"/>
        <v>6.6799999999999748E-2</v>
      </c>
      <c r="L361" s="10">
        <f t="shared" si="83"/>
        <v>89.066666666666123</v>
      </c>
      <c r="M361" s="17">
        <v>24</v>
      </c>
      <c r="N361" s="7">
        <v>1866</v>
      </c>
      <c r="O361" s="20">
        <v>0</v>
      </c>
      <c r="P361" s="20">
        <v>0</v>
      </c>
      <c r="Q361" s="20">
        <v>44.760597229003906</v>
      </c>
      <c r="R361" s="20">
        <v>1.3823353052139282</v>
      </c>
      <c r="S361" s="20">
        <v>44.760597229003906</v>
      </c>
      <c r="T361" s="20">
        <v>0.1818816214799881</v>
      </c>
      <c r="U361" s="20">
        <v>37.777156215430395</v>
      </c>
      <c r="V361" s="20"/>
      <c r="W361" s="20"/>
      <c r="X361" s="21">
        <v>0.21885994773356621</v>
      </c>
      <c r="Y361" s="21">
        <v>0.97640317495729101</v>
      </c>
      <c r="Z361" s="21">
        <v>4.0271612401747889</v>
      </c>
      <c r="AA361" s="21">
        <v>0.86799761984865276</v>
      </c>
      <c r="AB361" s="21">
        <v>2.4035379468045259</v>
      </c>
      <c r="AC361" s="20">
        <v>6.8962736707900901E-2</v>
      </c>
      <c r="AD361" s="20">
        <v>18.824189857313499</v>
      </c>
      <c r="AE361" s="20">
        <v>93.452109342450072</v>
      </c>
      <c r="AF361" s="22">
        <v>64.962886550565003</v>
      </c>
      <c r="AG361" s="20"/>
      <c r="AH361" s="20"/>
      <c r="AI361" s="22">
        <f t="shared" si="72"/>
        <v>0.22414915615482242</v>
      </c>
      <c r="AJ361" s="22">
        <f t="shared" si="73"/>
        <v>1.6755139004686197</v>
      </c>
      <c r="AK361" s="22">
        <f t="shared" si="74"/>
        <v>34.852705410821642</v>
      </c>
      <c r="AL361" s="22">
        <f t="shared" si="75"/>
        <v>0.51233626355868467</v>
      </c>
      <c r="AM361" s="22">
        <f t="shared" si="76"/>
        <v>0.20143140684319172</v>
      </c>
      <c r="AN361" s="22">
        <f t="shared" si="77"/>
        <v>1.3214847807308447</v>
      </c>
      <c r="AO361" s="22">
        <f t="shared" si="78"/>
        <v>4.6395994045202329</v>
      </c>
      <c r="AP361" s="22">
        <f t="shared" si="79"/>
        <v>5.8396192384769535E-2</v>
      </c>
    </row>
    <row r="362" spans="1:42" x14ac:dyDescent="0.3">
      <c r="A362" s="10" t="s">
        <v>79</v>
      </c>
      <c r="B362" s="17">
        <v>20</v>
      </c>
      <c r="C362" s="10">
        <v>20</v>
      </c>
      <c r="D362" s="7">
        <v>4.694</v>
      </c>
      <c r="E362" s="17">
        <v>4.6108000000000002</v>
      </c>
      <c r="F362" s="10">
        <f t="shared" si="67"/>
        <v>8.3199999999999719E-2</v>
      </c>
      <c r="G362" s="10">
        <f t="shared" si="80"/>
        <v>1.7724755006391077</v>
      </c>
      <c r="H362" s="1">
        <v>20</v>
      </c>
      <c r="I362" s="1">
        <v>4.5967000000000002</v>
      </c>
      <c r="J362" s="13">
        <f t="shared" si="81"/>
        <v>9.729999999999972E-2</v>
      </c>
      <c r="K362" s="17">
        <f t="shared" si="82"/>
        <v>8.3199999999999719E-2</v>
      </c>
      <c r="L362" s="10">
        <f t="shared" si="83"/>
        <v>85.508735868448056</v>
      </c>
      <c r="M362" s="17">
        <v>20</v>
      </c>
      <c r="N362" s="7">
        <v>1891</v>
      </c>
      <c r="O362" s="20"/>
      <c r="P362" s="20"/>
      <c r="Q362" s="20"/>
      <c r="R362" s="20"/>
      <c r="S362" s="20"/>
      <c r="T362" s="20"/>
      <c r="U362" s="20"/>
      <c r="V362" s="20"/>
      <c r="W362" s="20"/>
      <c r="X362" s="21"/>
      <c r="Y362" s="21"/>
      <c r="Z362" s="21"/>
      <c r="AA362" s="21"/>
      <c r="AB362" s="21"/>
      <c r="AC362" s="20"/>
      <c r="AD362" s="20"/>
      <c r="AE362" s="20"/>
      <c r="AF362" s="22"/>
      <c r="AG362" s="20"/>
      <c r="AH362" s="20"/>
      <c r="AI362" s="22"/>
      <c r="AJ362" s="22"/>
      <c r="AK362" s="22"/>
      <c r="AL362" s="22"/>
      <c r="AM362" s="22"/>
      <c r="AN362" s="22"/>
      <c r="AO362" s="22"/>
      <c r="AP362" s="22"/>
    </row>
    <row r="363" spans="1:42" x14ac:dyDescent="0.3">
      <c r="A363" s="10" t="s">
        <v>79</v>
      </c>
      <c r="B363" s="17">
        <v>16</v>
      </c>
      <c r="C363" s="10">
        <v>21</v>
      </c>
      <c r="D363" s="7">
        <v>5.3255999999999997</v>
      </c>
      <c r="E363" s="17">
        <v>5.2386999999999997</v>
      </c>
      <c r="F363" s="10">
        <f t="shared" si="67"/>
        <v>8.6899999999999977E-2</v>
      </c>
      <c r="G363" s="10">
        <f t="shared" si="80"/>
        <v>1.6317410244855037</v>
      </c>
      <c r="H363" s="1">
        <v>21</v>
      </c>
      <c r="I363" s="1">
        <v>5.2305000000000001</v>
      </c>
      <c r="J363" s="13">
        <f t="shared" si="81"/>
        <v>9.5099999999999518E-2</v>
      </c>
      <c r="K363" s="17">
        <f t="shared" si="82"/>
        <v>8.6899999999999977E-2</v>
      </c>
      <c r="L363" s="10">
        <f t="shared" si="83"/>
        <v>91.377497371188667</v>
      </c>
      <c r="M363" s="17">
        <v>16</v>
      </c>
      <c r="N363" s="7">
        <v>1916</v>
      </c>
      <c r="O363" s="20">
        <v>0</v>
      </c>
      <c r="P363" s="20">
        <v>0</v>
      </c>
      <c r="Q363" s="20">
        <v>45.178733429099999</v>
      </c>
      <c r="R363" s="20">
        <v>1.478372311</v>
      </c>
      <c r="S363" s="20">
        <v>45.178733429099999</v>
      </c>
      <c r="T363" s="20">
        <v>0.21338613620999999</v>
      </c>
      <c r="U363" s="20">
        <v>35.65307733496234</v>
      </c>
      <c r="V363" s="20"/>
      <c r="W363" s="20"/>
      <c r="X363" s="21">
        <v>0.1984172130880047</v>
      </c>
      <c r="Y363" s="21">
        <v>0.70318394928064609</v>
      </c>
      <c r="Z363" s="21">
        <v>9.3241691541066665</v>
      </c>
      <c r="AA363" s="21">
        <v>0.44555838960653399</v>
      </c>
      <c r="AB363" s="21">
        <v>2.4543085731061605</v>
      </c>
      <c r="AC363" s="20">
        <v>9.2745593968156154E-2</v>
      </c>
      <c r="AD363" s="20">
        <v>17.147435897435042</v>
      </c>
      <c r="AE363" s="20">
        <v>97.234251647414723</v>
      </c>
      <c r="AF363" s="22">
        <v>47.373609480000248</v>
      </c>
      <c r="AG363" s="20"/>
      <c r="AH363" s="20"/>
      <c r="AI363" s="22">
        <f t="shared" si="72"/>
        <v>0.28216971290511478</v>
      </c>
      <c r="AJ363" s="22">
        <f t="shared" si="73"/>
        <v>3.7991022222222224</v>
      </c>
      <c r="AK363" s="22">
        <f t="shared" si="74"/>
        <v>26.46280505733607</v>
      </c>
      <c r="AL363" s="22">
        <f t="shared" si="75"/>
        <v>0.14448038529865712</v>
      </c>
      <c r="AM363" s="22">
        <f t="shared" si="76"/>
        <v>0.17635180614763296</v>
      </c>
      <c r="AN363" s="22">
        <f t="shared" si="77"/>
        <v>1.1501724604501946</v>
      </c>
      <c r="AO363" s="22">
        <f t="shared" si="78"/>
        <v>20.926929829198599</v>
      </c>
      <c r="AP363" s="22">
        <f t="shared" si="79"/>
        <v>0.10053490149955895</v>
      </c>
    </row>
    <row r="364" spans="1:42" x14ac:dyDescent="0.3">
      <c r="A364" s="10" t="s">
        <v>79</v>
      </c>
      <c r="B364" s="17">
        <v>12</v>
      </c>
      <c r="C364" s="10">
        <v>22</v>
      </c>
      <c r="D364" s="7">
        <v>5.5673000000000004</v>
      </c>
      <c r="E364" s="17">
        <v>5.4584000000000001</v>
      </c>
      <c r="F364" s="10">
        <f t="shared" si="67"/>
        <v>0.10890000000000022</v>
      </c>
      <c r="G364" s="10">
        <f t="shared" si="80"/>
        <v>1.956064878846123</v>
      </c>
      <c r="H364" s="5">
        <v>22</v>
      </c>
      <c r="I364" s="5">
        <v>5.4474</v>
      </c>
      <c r="J364" s="13">
        <f t="shared" si="81"/>
        <v>0.11990000000000034</v>
      </c>
      <c r="K364" s="17">
        <f t="shared" si="82"/>
        <v>0.10890000000000022</v>
      </c>
      <c r="L364" s="10">
        <f t="shared" si="83"/>
        <v>90.825688073394417</v>
      </c>
      <c r="M364" s="17">
        <v>12</v>
      </c>
      <c r="N364" s="7">
        <v>1941</v>
      </c>
      <c r="O364" s="20"/>
      <c r="P364" s="20"/>
      <c r="Q364" s="20"/>
      <c r="R364" s="20"/>
      <c r="S364" s="20"/>
      <c r="T364" s="20"/>
      <c r="U364" s="20"/>
      <c r="V364" s="20"/>
      <c r="W364" s="20"/>
      <c r="X364" s="21"/>
      <c r="Y364" s="21"/>
      <c r="Z364" s="21"/>
      <c r="AA364" s="21"/>
      <c r="AB364" s="21"/>
      <c r="AC364" s="20"/>
      <c r="AD364" s="20"/>
      <c r="AE364" s="20"/>
      <c r="AF364" s="22"/>
      <c r="AG364" s="20"/>
      <c r="AH364" s="20"/>
      <c r="AI364" s="22"/>
      <c r="AJ364" s="22"/>
      <c r="AK364" s="22"/>
      <c r="AL364" s="22"/>
      <c r="AM364" s="22"/>
      <c r="AN364" s="22"/>
      <c r="AO364" s="22"/>
      <c r="AP364" s="22"/>
    </row>
    <row r="365" spans="1:42" x14ac:dyDescent="0.3">
      <c r="A365" s="10" t="s">
        <v>79</v>
      </c>
      <c r="B365" s="17">
        <v>8</v>
      </c>
      <c r="C365" s="10">
        <v>23</v>
      </c>
      <c r="D365" s="7">
        <v>5.1140999999999996</v>
      </c>
      <c r="E365" s="17">
        <v>5.0160999999999998</v>
      </c>
      <c r="F365" s="10">
        <f t="shared" si="67"/>
        <v>9.7999999999999865E-2</v>
      </c>
      <c r="G365" s="10">
        <f t="shared" si="80"/>
        <v>1.9162707025674091</v>
      </c>
      <c r="H365" s="1">
        <v>23</v>
      </c>
      <c r="I365" s="1">
        <v>4.9996</v>
      </c>
      <c r="J365" s="13">
        <f t="shared" si="81"/>
        <v>0.1144999999999996</v>
      </c>
      <c r="K365" s="17">
        <f t="shared" si="82"/>
        <v>9.7999999999999865E-2</v>
      </c>
      <c r="L365" s="10">
        <f t="shared" si="83"/>
        <v>85.589519650655205</v>
      </c>
      <c r="M365" s="17">
        <v>8</v>
      </c>
      <c r="N365" s="7">
        <v>1966</v>
      </c>
      <c r="O365" s="20">
        <v>0</v>
      </c>
      <c r="P365" s="20">
        <v>0</v>
      </c>
      <c r="Q365" s="20">
        <v>43.120677947998047</v>
      </c>
      <c r="R365" s="20">
        <v>1.5187054872512817</v>
      </c>
      <c r="S365" s="20">
        <v>43.120677947998047</v>
      </c>
      <c r="T365" s="20">
        <v>0.20790368318557739</v>
      </c>
      <c r="U365" s="20">
        <v>33.125222782364226</v>
      </c>
      <c r="V365" s="20"/>
      <c r="W365" s="20"/>
      <c r="X365" s="21">
        <v>0.23790455549640999</v>
      </c>
      <c r="Y365" s="21">
        <v>0.98218479033416983</v>
      </c>
      <c r="Z365" s="21">
        <v>4.2747724169870729</v>
      </c>
      <c r="AA365" s="21">
        <v>0.37458968452489799</v>
      </c>
      <c r="AB365" s="21">
        <v>3.357611183655882</v>
      </c>
      <c r="AC365" s="20">
        <v>7.1830007941868612E-2</v>
      </c>
      <c r="AD365" s="20">
        <v>9.1371339294998073</v>
      </c>
      <c r="AE365" s="20">
        <v>127.09182225063637</v>
      </c>
      <c r="AF365" s="22">
        <v>48.719483647528271</v>
      </c>
      <c r="AG365" s="20"/>
      <c r="AH365" s="20"/>
      <c r="AI365" s="22">
        <f t="shared" si="72"/>
        <v>0.24221975114832256</v>
      </c>
      <c r="AJ365" s="22">
        <f t="shared" si="73"/>
        <v>1.2731588570456673</v>
      </c>
      <c r="AK365" s="22">
        <f t="shared" si="74"/>
        <v>46.743850931677009</v>
      </c>
      <c r="AL365" s="22">
        <f t="shared" si="75"/>
        <v>0.37304419388937499</v>
      </c>
      <c r="AM365" s="22">
        <f t="shared" si="76"/>
        <v>7.1893956414288931E-2</v>
      </c>
      <c r="AN365" s="22">
        <f t="shared" si="77"/>
        <v>1.6149839830681771</v>
      </c>
      <c r="AO365" s="22">
        <f t="shared" si="78"/>
        <v>11.411879700875586</v>
      </c>
      <c r="AP365" s="22">
        <f t="shared" si="79"/>
        <v>5.9512347826086949E-2</v>
      </c>
    </row>
    <row r="366" spans="1:42" x14ac:dyDescent="0.3">
      <c r="A366" s="10" t="s">
        <v>79</v>
      </c>
      <c r="B366" s="17">
        <v>4</v>
      </c>
      <c r="C366" s="10">
        <v>24</v>
      </c>
      <c r="D366" s="7">
        <v>5.3261000000000003</v>
      </c>
      <c r="E366" s="17">
        <v>5.2904999999999998</v>
      </c>
      <c r="F366" s="10">
        <f t="shared" si="67"/>
        <v>3.560000000000052E-2</v>
      </c>
      <c r="G366" s="10">
        <f t="shared" si="80"/>
        <v>0.66840652635137376</v>
      </c>
      <c r="H366" s="1">
        <v>24</v>
      </c>
      <c r="I366" s="1">
        <v>5.2891000000000004</v>
      </c>
      <c r="J366" s="13">
        <f t="shared" si="81"/>
        <v>3.6999999999999922E-2</v>
      </c>
      <c r="K366" s="17">
        <f t="shared" si="82"/>
        <v>3.560000000000052E-2</v>
      </c>
      <c r="L366" s="10">
        <f t="shared" si="83"/>
        <v>96.216216216217816</v>
      </c>
      <c r="M366" s="17">
        <v>4</v>
      </c>
      <c r="N366" s="7">
        <v>1990</v>
      </c>
      <c r="O366" s="20"/>
      <c r="P366" s="20"/>
      <c r="Q366" s="20"/>
      <c r="R366" s="20"/>
      <c r="S366" s="20"/>
      <c r="T366" s="20"/>
      <c r="U366" s="20"/>
      <c r="V366" s="20"/>
      <c r="W366" s="20"/>
      <c r="X366" s="21"/>
      <c r="Y366" s="21"/>
      <c r="Z366" s="21"/>
      <c r="AA366" s="21"/>
      <c r="AB366" s="21"/>
      <c r="AC366" s="21"/>
      <c r="AD366" s="20"/>
      <c r="AE366" s="20"/>
      <c r="AF366" s="22"/>
      <c r="AG366" s="20"/>
      <c r="AH366" s="20"/>
      <c r="AI366" s="22"/>
      <c r="AJ366" s="22"/>
      <c r="AK366" s="22"/>
      <c r="AL366" s="22"/>
      <c r="AM366" s="22"/>
      <c r="AN366" s="22"/>
      <c r="AO366" s="22"/>
      <c r="AP366" s="22"/>
    </row>
    <row r="367" spans="1:42" x14ac:dyDescent="0.3">
      <c r="A367" s="11" t="s">
        <v>45</v>
      </c>
      <c r="B367" s="19">
        <v>1310</v>
      </c>
      <c r="C367" s="4" t="s">
        <v>80</v>
      </c>
      <c r="E367" s="17"/>
      <c r="F367" s="10">
        <f t="shared" si="67"/>
        <v>0</v>
      </c>
      <c r="G367" s="10" t="e">
        <f t="shared" si="80"/>
        <v>#DIV/0!</v>
      </c>
      <c r="H367" s="10"/>
      <c r="I367" s="10"/>
      <c r="J367" s="13">
        <f t="shared" si="81"/>
        <v>0</v>
      </c>
      <c r="K367" s="17">
        <f t="shared" si="82"/>
        <v>0</v>
      </c>
      <c r="L367" s="10"/>
      <c r="M367" s="19"/>
      <c r="O367" s="20"/>
      <c r="P367" s="20"/>
      <c r="Q367" s="20"/>
      <c r="R367" s="20"/>
      <c r="S367" s="20"/>
      <c r="T367" s="20"/>
      <c r="U367" s="20"/>
      <c r="V367" s="20"/>
      <c r="W367" s="20"/>
      <c r="X367" s="21"/>
      <c r="Y367" s="21"/>
      <c r="Z367" s="21"/>
      <c r="AA367" s="21"/>
      <c r="AB367" s="21"/>
      <c r="AC367" s="20"/>
      <c r="AD367" s="20"/>
      <c r="AE367" s="20"/>
      <c r="AF367" s="22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</row>
    <row r="368" spans="1:42" x14ac:dyDescent="0.3">
      <c r="A368" s="11" t="s">
        <v>45</v>
      </c>
      <c r="B368" s="19">
        <v>1262</v>
      </c>
      <c r="C368" s="12">
        <v>34</v>
      </c>
      <c r="D368" s="7">
        <v>6.8205</v>
      </c>
      <c r="E368" s="17">
        <v>5.8205</v>
      </c>
      <c r="F368" s="10">
        <f t="shared" si="67"/>
        <v>1</v>
      </c>
      <c r="G368" s="10"/>
      <c r="H368" s="2">
        <v>34</v>
      </c>
      <c r="I368" s="3">
        <v>6.4298999999999999</v>
      </c>
      <c r="J368" s="13">
        <f t="shared" si="81"/>
        <v>0.39060000000000006</v>
      </c>
      <c r="K368" s="17">
        <f t="shared" si="82"/>
        <v>1</v>
      </c>
      <c r="L368" s="10"/>
      <c r="M368" s="19"/>
      <c r="O368" s="20"/>
      <c r="P368" s="20"/>
      <c r="Q368" s="20"/>
      <c r="R368" s="20"/>
      <c r="S368" s="20"/>
      <c r="T368" s="20"/>
      <c r="U368" s="20"/>
      <c r="V368" s="20"/>
      <c r="W368" s="20"/>
      <c r="X368" s="21"/>
      <c r="Y368" s="21"/>
      <c r="Z368" s="21"/>
      <c r="AA368" s="21"/>
      <c r="AB368" s="21"/>
      <c r="AC368" s="20"/>
      <c r="AD368" s="20"/>
      <c r="AE368" s="20"/>
      <c r="AF368" s="22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</row>
    <row r="369" spans="1:13" x14ac:dyDescent="0.3">
      <c r="A369" s="11" t="s">
        <v>56</v>
      </c>
      <c r="B369" s="19">
        <v>1266</v>
      </c>
      <c r="C369" s="12">
        <v>38</v>
      </c>
      <c r="D369" s="7">
        <v>5.5033000000000003</v>
      </c>
      <c r="E369" s="17">
        <v>5.4367000000000001</v>
      </c>
      <c r="F369" s="10">
        <f t="shared" si="67"/>
        <v>6.6600000000000215E-2</v>
      </c>
      <c r="G369" s="10">
        <f>F369*100/D369</f>
        <v>1.2101829811204226</v>
      </c>
      <c r="H369" s="2">
        <v>38</v>
      </c>
      <c r="I369" s="3">
        <v>5.1703999999999999</v>
      </c>
      <c r="J369" s="13">
        <f t="shared" si="81"/>
        <v>0.33290000000000042</v>
      </c>
      <c r="K369" s="17">
        <f t="shared" si="82"/>
        <v>6.6600000000000215E-2</v>
      </c>
      <c r="L369" s="10"/>
      <c r="M369" s="19"/>
    </row>
    <row r="370" spans="1:13" x14ac:dyDescent="0.3">
      <c r="A370" s="11" t="s">
        <v>56</v>
      </c>
      <c r="B370" s="19">
        <v>1246</v>
      </c>
      <c r="C370" s="12">
        <v>42</v>
      </c>
      <c r="D370" s="7">
        <v>5.8856000000000002</v>
      </c>
      <c r="E370" s="17" t="s">
        <v>80</v>
      </c>
      <c r="F370" s="10" t="e">
        <f t="shared" si="67"/>
        <v>#VALUE!</v>
      </c>
      <c r="G370" s="10" t="e">
        <f>F370*100/D370</f>
        <v>#VALUE!</v>
      </c>
      <c r="H370" s="2">
        <v>42</v>
      </c>
      <c r="I370" s="3">
        <v>5.3226000000000004</v>
      </c>
      <c r="J370" s="13">
        <f t="shared" si="81"/>
        <v>0.56299999999999972</v>
      </c>
      <c r="K370" s="17" t="e">
        <f t="shared" si="82"/>
        <v>#VALUE!</v>
      </c>
      <c r="L370" s="10"/>
      <c r="M370" s="19"/>
    </row>
    <row r="371" spans="1:13" x14ac:dyDescent="0.3">
      <c r="A371" s="10" t="s">
        <v>56</v>
      </c>
      <c r="B371" s="17">
        <v>1178</v>
      </c>
      <c r="C371" s="12">
        <v>14</v>
      </c>
      <c r="D371" s="7">
        <v>5.0536000000000003</v>
      </c>
      <c r="E371" s="17" t="s">
        <v>80</v>
      </c>
      <c r="F371" s="10" t="e">
        <f t="shared" si="67"/>
        <v>#VALUE!</v>
      </c>
      <c r="G371" s="10" t="e">
        <f>F371*100/D371</f>
        <v>#VALUE!</v>
      </c>
      <c r="H371" s="1">
        <v>14</v>
      </c>
      <c r="I371" s="1">
        <v>4.8948999999999998</v>
      </c>
      <c r="J371" s="13">
        <f t="shared" si="81"/>
        <v>0.15870000000000051</v>
      </c>
      <c r="K371" s="17" t="e">
        <f t="shared" si="82"/>
        <v>#VALUE!</v>
      </c>
      <c r="L371" s="10"/>
      <c r="M371" s="17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tSerteya_ST_T3__geochemia</vt:lpstr>
      <vt:lpstr>Serteya_ST_T3__geochemia (2)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Piotr Kittel</cp:lastModifiedBy>
  <dcterms:created xsi:type="dcterms:W3CDTF">2023-05-29T20:17:26Z</dcterms:created>
  <dcterms:modified xsi:type="dcterms:W3CDTF">2026-03-31T15:19:36Z</dcterms:modified>
</cp:coreProperties>
</file>