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/Users/Michal/Desktop/sync/papers/Papers/2 Paper/paleoecology/Russia/Serteya kettel hole/T3 projekt/DANE DOBRE/"/>
    </mc:Choice>
  </mc:AlternateContent>
  <xr:revisionPtr revIDLastSave="0" documentId="13_ncr:1_{7F103627-9C87-EB4D-9EE5-81ECF6A4CC0C}" xr6:coauthVersionLast="47" xr6:coauthVersionMax="47" xr10:uidLastSave="{00000000-0000-0000-0000-000000000000}"/>
  <bookViews>
    <workbookView xWindow="0" yWindow="760" windowWidth="34560" windowHeight="20500" xr2:uid="{16ED27D7-7F8D-2F4A-AEBB-239AD266DCEA}"/>
  </bookViews>
  <sheets>
    <sheet name="t3_macro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5" i="6" l="1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T2" i="6"/>
</calcChain>
</file>

<file path=xl/sharedStrings.xml><?xml version="1.0" encoding="utf-8"?>
<sst xmlns="http://schemas.openxmlformats.org/spreadsheetml/2006/main" count="33" uniqueCount="33">
  <si>
    <t>depth</t>
  </si>
  <si>
    <t>Calliergon sp.%</t>
  </si>
  <si>
    <t xml:space="preserve">Bryales sp. - only stems </t>
  </si>
  <si>
    <t>Drepanocladus sp. %</t>
  </si>
  <si>
    <t>Meesia triquetra %</t>
  </si>
  <si>
    <t>Tomentypnum nitens %</t>
  </si>
  <si>
    <t>Sphagnum  sect. cuspidata - fallax %</t>
  </si>
  <si>
    <t>Sphagnum sect. acutifolia %</t>
  </si>
  <si>
    <t>Eriophorum sp. % -  above ground tissue</t>
  </si>
  <si>
    <t>Politrichum sp. - commune %</t>
  </si>
  <si>
    <t>Scheuchzeria palustris % -  above ground tissue (hydathode)</t>
  </si>
  <si>
    <t>Sphagnum sect. Sphagnum - magellanicum %</t>
  </si>
  <si>
    <t>Ericaceae steams and twig %</t>
  </si>
  <si>
    <t>Woods fragments%</t>
  </si>
  <si>
    <t>Thelypteris sp. - above ground tissue</t>
  </si>
  <si>
    <t>Monocots undifferentiated %</t>
  </si>
  <si>
    <t>uom</t>
  </si>
  <si>
    <t>Oxycocus palustris % - twig</t>
  </si>
  <si>
    <t>Roots %</t>
  </si>
  <si>
    <t>Sphagnum sum %</t>
  </si>
  <si>
    <t>Eriophorum vaginatum - spindles</t>
  </si>
  <si>
    <t>Scheuchzeria palustris - seeds</t>
  </si>
  <si>
    <t>Rhynchospora alba - seeds</t>
  </si>
  <si>
    <t xml:space="preserve">Oxyccocus palustris  - leaves </t>
  </si>
  <si>
    <t>Pinus sylvestris - mycorrhizal roots</t>
  </si>
  <si>
    <t>Carex sp. - seeds</t>
  </si>
  <si>
    <t>Carex rostrata - seeds</t>
  </si>
  <si>
    <t>Carex paniculata - seeds</t>
  </si>
  <si>
    <t>Pinus sylvestris - seeds</t>
  </si>
  <si>
    <t>Pinus sylvestris - needles</t>
  </si>
  <si>
    <t>Pinus sylvestris - bud scale</t>
  </si>
  <si>
    <t>Pinus sylvestris - bark</t>
  </si>
  <si>
    <t>Betula sp. -  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</si>
</sst>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E12D-B2C6-8F4E-80C8-563BAE5D280D}">
  <dimension ref="A1:AG115"/>
  <sheetViews>
    <sheetView tabSelected="1" workbookViewId="0">
      <selection activeCell="B5" sqref="B5"/>
    </sheetView>
  </sheetViews>
  <sheetFormatPr defaultColWidth="11" defaultRowHeight="15.95"/>
  <cols>
    <col min="1" max="1" width="7.5" style="1" bestFit="1" customWidth="1"/>
    <col min="2" max="2" width="13.625" style="1" bestFit="1" customWidth="1"/>
    <col min="3" max="3" width="20.125" style="1" bestFit="1" customWidth="1"/>
    <col min="4" max="4" width="16.625" style="1" bestFit="1" customWidth="1"/>
    <col min="5" max="5" width="14.5" style="1" bestFit="1" customWidth="1"/>
    <col min="6" max="6" width="19.875" style="1" bestFit="1" customWidth="1"/>
    <col min="7" max="7" width="30.5" style="1" bestFit="1" customWidth="1"/>
    <col min="8" max="8" width="24" style="1" bestFit="1" customWidth="1"/>
    <col min="9" max="9" width="33.125" style="1" bestFit="1" customWidth="1"/>
    <col min="10" max="10" width="22.875" style="1" bestFit="1" customWidth="1"/>
    <col min="11" max="11" width="52.625" style="1" bestFit="1" customWidth="1"/>
    <col min="12" max="12" width="37.875" style="1" bestFit="1" customWidth="1"/>
    <col min="13" max="13" width="25" style="1" bestFit="1" customWidth="1"/>
    <col min="14" max="14" width="17.5" style="1" bestFit="1" customWidth="1"/>
    <col min="15" max="15" width="32.125" style="1" bestFit="1" customWidth="1"/>
    <col min="16" max="16" width="24.625" style="1" bestFit="1" customWidth="1"/>
    <col min="17" max="17" width="6.375" style="1" bestFit="1" customWidth="1"/>
    <col min="18" max="18" width="18.375" style="1" bestFit="1" customWidth="1"/>
    <col min="19" max="19" width="7.625" style="1" bestFit="1" customWidth="1"/>
    <col min="20" max="20" width="18.5" style="1" customWidth="1"/>
    <col min="21" max="21" width="27.625" style="1" bestFit="1" customWidth="1"/>
    <col min="22" max="22" width="25.875" style="1" bestFit="1" customWidth="1"/>
    <col min="23" max="23" width="22.875" style="1" bestFit="1" customWidth="1"/>
    <col min="24" max="24" width="24.5" style="1" bestFit="1" customWidth="1"/>
    <col min="25" max="25" width="29" style="1" bestFit="1" customWidth="1"/>
    <col min="26" max="26" width="14.625" style="1" bestFit="1" customWidth="1"/>
    <col min="27" max="27" width="19" style="1" bestFit="1" customWidth="1"/>
    <col min="28" max="28" width="21.125" style="1" bestFit="1" customWidth="1"/>
    <col min="29" max="29" width="19.5" style="1" bestFit="1" customWidth="1"/>
    <col min="30" max="30" width="21.125" style="1" bestFit="1" customWidth="1"/>
    <col min="31" max="31" width="22.625" style="1" bestFit="1" customWidth="1"/>
    <col min="32" max="32" width="18.375" style="1" bestFit="1" customWidth="1"/>
    <col min="33" max="33" width="15" style="1" bestFit="1" customWidth="1"/>
    <col min="34" max="265" width="10.875" style="1"/>
    <col min="266" max="266" width="4.125" style="1" bestFit="1" customWidth="1"/>
    <col min="267" max="267" width="3.375" style="1" bestFit="1" customWidth="1"/>
    <col min="268" max="268" width="5.5" style="1" bestFit="1" customWidth="1"/>
    <col min="269" max="269" width="3.125" style="1" bestFit="1" customWidth="1"/>
    <col min="270" max="270" width="28.375" style="1" bestFit="1" customWidth="1"/>
    <col min="271" max="271" width="22.5" style="1" bestFit="1" customWidth="1"/>
    <col min="272" max="272" width="23.875" style="1" bestFit="1" customWidth="1"/>
    <col min="273" max="273" width="22" style="1" bestFit="1" customWidth="1"/>
    <col min="274" max="274" width="19.375" style="1" bestFit="1" customWidth="1"/>
    <col min="275" max="275" width="35.5" style="1" bestFit="1" customWidth="1"/>
    <col min="276" max="276" width="9.875" style="1" bestFit="1" customWidth="1"/>
    <col min="277" max="277" width="8" style="1" bestFit="1" customWidth="1"/>
    <col min="278" max="278" width="23" style="1" bestFit="1" customWidth="1"/>
    <col min="279" max="279" width="16.625" style="1" bestFit="1" customWidth="1"/>
    <col min="280" max="280" width="7" style="1" bestFit="1" customWidth="1"/>
    <col min="281" max="281" width="14.375" style="1" bestFit="1" customWidth="1"/>
    <col min="282" max="282" width="10.875" style="1"/>
    <col min="283" max="283" width="18" style="1" bestFit="1" customWidth="1"/>
    <col min="284" max="284" width="19.5" style="1" bestFit="1" customWidth="1"/>
    <col min="285" max="285" width="20.625" style="1" bestFit="1" customWidth="1"/>
    <col min="286" max="286" width="20.625" style="1" customWidth="1"/>
    <col min="287" max="287" width="10" style="1" bestFit="1" customWidth="1"/>
    <col min="288" max="521" width="10.875" style="1"/>
    <col min="522" max="522" width="4.125" style="1" bestFit="1" customWidth="1"/>
    <col min="523" max="523" width="3.375" style="1" bestFit="1" customWidth="1"/>
    <col min="524" max="524" width="5.5" style="1" bestFit="1" customWidth="1"/>
    <col min="525" max="525" width="3.125" style="1" bestFit="1" customWidth="1"/>
    <col min="526" max="526" width="28.375" style="1" bestFit="1" customWidth="1"/>
    <col min="527" max="527" width="22.5" style="1" bestFit="1" customWidth="1"/>
    <col min="528" max="528" width="23.875" style="1" bestFit="1" customWidth="1"/>
    <col min="529" max="529" width="22" style="1" bestFit="1" customWidth="1"/>
    <col min="530" max="530" width="19.375" style="1" bestFit="1" customWidth="1"/>
    <col min="531" max="531" width="35.5" style="1" bestFit="1" customWidth="1"/>
    <col min="532" max="532" width="9.875" style="1" bestFit="1" customWidth="1"/>
    <col min="533" max="533" width="8" style="1" bestFit="1" customWidth="1"/>
    <col min="534" max="534" width="23" style="1" bestFit="1" customWidth="1"/>
    <col min="535" max="535" width="16.625" style="1" bestFit="1" customWidth="1"/>
    <col min="536" max="536" width="7" style="1" bestFit="1" customWidth="1"/>
    <col min="537" max="537" width="14.375" style="1" bestFit="1" customWidth="1"/>
    <col min="538" max="538" width="10.875" style="1"/>
    <col min="539" max="539" width="18" style="1" bestFit="1" customWidth="1"/>
    <col min="540" max="540" width="19.5" style="1" bestFit="1" customWidth="1"/>
    <col min="541" max="541" width="20.625" style="1" bestFit="1" customWidth="1"/>
    <col min="542" max="542" width="20.625" style="1" customWidth="1"/>
    <col min="543" max="543" width="10" style="1" bestFit="1" customWidth="1"/>
    <col min="544" max="777" width="10.875" style="1"/>
    <col min="778" max="778" width="4.125" style="1" bestFit="1" customWidth="1"/>
    <col min="779" max="779" width="3.375" style="1" bestFit="1" customWidth="1"/>
    <col min="780" max="780" width="5.5" style="1" bestFit="1" customWidth="1"/>
    <col min="781" max="781" width="3.125" style="1" bestFit="1" customWidth="1"/>
    <col min="782" max="782" width="28.375" style="1" bestFit="1" customWidth="1"/>
    <col min="783" max="783" width="22.5" style="1" bestFit="1" customWidth="1"/>
    <col min="784" max="784" width="23.875" style="1" bestFit="1" customWidth="1"/>
    <col min="785" max="785" width="22" style="1" bestFit="1" customWidth="1"/>
    <col min="786" max="786" width="19.375" style="1" bestFit="1" customWidth="1"/>
    <col min="787" max="787" width="35.5" style="1" bestFit="1" customWidth="1"/>
    <col min="788" max="788" width="9.875" style="1" bestFit="1" customWidth="1"/>
    <col min="789" max="789" width="8" style="1" bestFit="1" customWidth="1"/>
    <col min="790" max="790" width="23" style="1" bestFit="1" customWidth="1"/>
    <col min="791" max="791" width="16.625" style="1" bestFit="1" customWidth="1"/>
    <col min="792" max="792" width="7" style="1" bestFit="1" customWidth="1"/>
    <col min="793" max="793" width="14.375" style="1" bestFit="1" customWidth="1"/>
    <col min="794" max="794" width="10.875" style="1"/>
    <col min="795" max="795" width="18" style="1" bestFit="1" customWidth="1"/>
    <col min="796" max="796" width="19.5" style="1" bestFit="1" customWidth="1"/>
    <col min="797" max="797" width="20.625" style="1" bestFit="1" customWidth="1"/>
    <col min="798" max="798" width="20.625" style="1" customWidth="1"/>
    <col min="799" max="799" width="10" style="1" bestFit="1" customWidth="1"/>
    <col min="800" max="1033" width="10.875" style="1"/>
    <col min="1034" max="1034" width="4.125" style="1" bestFit="1" customWidth="1"/>
    <col min="1035" max="1035" width="3.375" style="1" bestFit="1" customWidth="1"/>
    <col min="1036" max="1036" width="5.5" style="1" bestFit="1" customWidth="1"/>
    <col min="1037" max="1037" width="3.125" style="1" bestFit="1" customWidth="1"/>
    <col min="1038" max="1038" width="28.375" style="1" bestFit="1" customWidth="1"/>
    <col min="1039" max="1039" width="22.5" style="1" bestFit="1" customWidth="1"/>
    <col min="1040" max="1040" width="23.875" style="1" bestFit="1" customWidth="1"/>
    <col min="1041" max="1041" width="22" style="1" bestFit="1" customWidth="1"/>
    <col min="1042" max="1042" width="19.375" style="1" bestFit="1" customWidth="1"/>
    <col min="1043" max="1043" width="35.5" style="1" bestFit="1" customWidth="1"/>
    <col min="1044" max="1044" width="9.875" style="1" bestFit="1" customWidth="1"/>
    <col min="1045" max="1045" width="8" style="1" bestFit="1" customWidth="1"/>
    <col min="1046" max="1046" width="23" style="1" bestFit="1" customWidth="1"/>
    <col min="1047" max="1047" width="16.625" style="1" bestFit="1" customWidth="1"/>
    <col min="1048" max="1048" width="7" style="1" bestFit="1" customWidth="1"/>
    <col min="1049" max="1049" width="14.375" style="1" bestFit="1" customWidth="1"/>
    <col min="1050" max="1050" width="10.875" style="1"/>
    <col min="1051" max="1051" width="18" style="1" bestFit="1" customWidth="1"/>
    <col min="1052" max="1052" width="19.5" style="1" bestFit="1" customWidth="1"/>
    <col min="1053" max="1053" width="20.625" style="1" bestFit="1" customWidth="1"/>
    <col min="1054" max="1054" width="20.625" style="1" customWidth="1"/>
    <col min="1055" max="1055" width="10" style="1" bestFit="1" customWidth="1"/>
    <col min="1056" max="1289" width="10.875" style="1"/>
    <col min="1290" max="1290" width="4.125" style="1" bestFit="1" customWidth="1"/>
    <col min="1291" max="1291" width="3.375" style="1" bestFit="1" customWidth="1"/>
    <col min="1292" max="1292" width="5.5" style="1" bestFit="1" customWidth="1"/>
    <col min="1293" max="1293" width="3.125" style="1" bestFit="1" customWidth="1"/>
    <col min="1294" max="1294" width="28.375" style="1" bestFit="1" customWidth="1"/>
    <col min="1295" max="1295" width="22.5" style="1" bestFit="1" customWidth="1"/>
    <col min="1296" max="1296" width="23.875" style="1" bestFit="1" customWidth="1"/>
    <col min="1297" max="1297" width="22" style="1" bestFit="1" customWidth="1"/>
    <col min="1298" max="1298" width="19.375" style="1" bestFit="1" customWidth="1"/>
    <col min="1299" max="1299" width="35.5" style="1" bestFit="1" customWidth="1"/>
    <col min="1300" max="1300" width="9.875" style="1" bestFit="1" customWidth="1"/>
    <col min="1301" max="1301" width="8" style="1" bestFit="1" customWidth="1"/>
    <col min="1302" max="1302" width="23" style="1" bestFit="1" customWidth="1"/>
    <col min="1303" max="1303" width="16.625" style="1" bestFit="1" customWidth="1"/>
    <col min="1304" max="1304" width="7" style="1" bestFit="1" customWidth="1"/>
    <col min="1305" max="1305" width="14.375" style="1" bestFit="1" customWidth="1"/>
    <col min="1306" max="1306" width="10.875" style="1"/>
    <col min="1307" max="1307" width="18" style="1" bestFit="1" customWidth="1"/>
    <col min="1308" max="1308" width="19.5" style="1" bestFit="1" customWidth="1"/>
    <col min="1309" max="1309" width="20.625" style="1" bestFit="1" customWidth="1"/>
    <col min="1310" max="1310" width="20.625" style="1" customWidth="1"/>
    <col min="1311" max="1311" width="10" style="1" bestFit="1" customWidth="1"/>
    <col min="1312" max="1545" width="10.875" style="1"/>
    <col min="1546" max="1546" width="4.125" style="1" bestFit="1" customWidth="1"/>
    <col min="1547" max="1547" width="3.375" style="1" bestFit="1" customWidth="1"/>
    <col min="1548" max="1548" width="5.5" style="1" bestFit="1" customWidth="1"/>
    <col min="1549" max="1549" width="3.125" style="1" bestFit="1" customWidth="1"/>
    <col min="1550" max="1550" width="28.375" style="1" bestFit="1" customWidth="1"/>
    <col min="1551" max="1551" width="22.5" style="1" bestFit="1" customWidth="1"/>
    <col min="1552" max="1552" width="23.875" style="1" bestFit="1" customWidth="1"/>
    <col min="1553" max="1553" width="22" style="1" bestFit="1" customWidth="1"/>
    <col min="1554" max="1554" width="19.375" style="1" bestFit="1" customWidth="1"/>
    <col min="1555" max="1555" width="35.5" style="1" bestFit="1" customWidth="1"/>
    <col min="1556" max="1556" width="9.875" style="1" bestFit="1" customWidth="1"/>
    <col min="1557" max="1557" width="8" style="1" bestFit="1" customWidth="1"/>
    <col min="1558" max="1558" width="23" style="1" bestFit="1" customWidth="1"/>
    <col min="1559" max="1559" width="16.625" style="1" bestFit="1" customWidth="1"/>
    <col min="1560" max="1560" width="7" style="1" bestFit="1" customWidth="1"/>
    <col min="1561" max="1561" width="14.375" style="1" bestFit="1" customWidth="1"/>
    <col min="1562" max="1562" width="10.875" style="1"/>
    <col min="1563" max="1563" width="18" style="1" bestFit="1" customWidth="1"/>
    <col min="1564" max="1564" width="19.5" style="1" bestFit="1" customWidth="1"/>
    <col min="1565" max="1565" width="20.625" style="1" bestFit="1" customWidth="1"/>
    <col min="1566" max="1566" width="20.625" style="1" customWidth="1"/>
    <col min="1567" max="1567" width="10" style="1" bestFit="1" customWidth="1"/>
    <col min="1568" max="1801" width="10.875" style="1"/>
    <col min="1802" max="1802" width="4.125" style="1" bestFit="1" customWidth="1"/>
    <col min="1803" max="1803" width="3.375" style="1" bestFit="1" customWidth="1"/>
    <col min="1804" max="1804" width="5.5" style="1" bestFit="1" customWidth="1"/>
    <col min="1805" max="1805" width="3.125" style="1" bestFit="1" customWidth="1"/>
    <col min="1806" max="1806" width="28.375" style="1" bestFit="1" customWidth="1"/>
    <col min="1807" max="1807" width="22.5" style="1" bestFit="1" customWidth="1"/>
    <col min="1808" max="1808" width="23.875" style="1" bestFit="1" customWidth="1"/>
    <col min="1809" max="1809" width="22" style="1" bestFit="1" customWidth="1"/>
    <col min="1810" max="1810" width="19.375" style="1" bestFit="1" customWidth="1"/>
    <col min="1811" max="1811" width="35.5" style="1" bestFit="1" customWidth="1"/>
    <col min="1812" max="1812" width="9.875" style="1" bestFit="1" customWidth="1"/>
    <col min="1813" max="1813" width="8" style="1" bestFit="1" customWidth="1"/>
    <col min="1814" max="1814" width="23" style="1" bestFit="1" customWidth="1"/>
    <col min="1815" max="1815" width="16.625" style="1" bestFit="1" customWidth="1"/>
    <col min="1816" max="1816" width="7" style="1" bestFit="1" customWidth="1"/>
    <col min="1817" max="1817" width="14.375" style="1" bestFit="1" customWidth="1"/>
    <col min="1818" max="1818" width="10.875" style="1"/>
    <col min="1819" max="1819" width="18" style="1" bestFit="1" customWidth="1"/>
    <col min="1820" max="1820" width="19.5" style="1" bestFit="1" customWidth="1"/>
    <col min="1821" max="1821" width="20.625" style="1" bestFit="1" customWidth="1"/>
    <col min="1822" max="1822" width="20.625" style="1" customWidth="1"/>
    <col min="1823" max="1823" width="10" style="1" bestFit="1" customWidth="1"/>
    <col min="1824" max="2057" width="10.875" style="1"/>
    <col min="2058" max="2058" width="4.125" style="1" bestFit="1" customWidth="1"/>
    <col min="2059" max="2059" width="3.375" style="1" bestFit="1" customWidth="1"/>
    <col min="2060" max="2060" width="5.5" style="1" bestFit="1" customWidth="1"/>
    <col min="2061" max="2061" width="3.125" style="1" bestFit="1" customWidth="1"/>
    <col min="2062" max="2062" width="28.375" style="1" bestFit="1" customWidth="1"/>
    <col min="2063" max="2063" width="22.5" style="1" bestFit="1" customWidth="1"/>
    <col min="2064" max="2064" width="23.875" style="1" bestFit="1" customWidth="1"/>
    <col min="2065" max="2065" width="22" style="1" bestFit="1" customWidth="1"/>
    <col min="2066" max="2066" width="19.375" style="1" bestFit="1" customWidth="1"/>
    <col min="2067" max="2067" width="35.5" style="1" bestFit="1" customWidth="1"/>
    <col min="2068" max="2068" width="9.875" style="1" bestFit="1" customWidth="1"/>
    <col min="2069" max="2069" width="8" style="1" bestFit="1" customWidth="1"/>
    <col min="2070" max="2070" width="23" style="1" bestFit="1" customWidth="1"/>
    <col min="2071" max="2071" width="16.625" style="1" bestFit="1" customWidth="1"/>
    <col min="2072" max="2072" width="7" style="1" bestFit="1" customWidth="1"/>
    <col min="2073" max="2073" width="14.375" style="1" bestFit="1" customWidth="1"/>
    <col min="2074" max="2074" width="10.875" style="1"/>
    <col min="2075" max="2075" width="18" style="1" bestFit="1" customWidth="1"/>
    <col min="2076" max="2076" width="19.5" style="1" bestFit="1" customWidth="1"/>
    <col min="2077" max="2077" width="20.625" style="1" bestFit="1" customWidth="1"/>
    <col min="2078" max="2078" width="20.625" style="1" customWidth="1"/>
    <col min="2079" max="2079" width="10" style="1" bestFit="1" customWidth="1"/>
    <col min="2080" max="2313" width="10.875" style="1"/>
    <col min="2314" max="2314" width="4.125" style="1" bestFit="1" customWidth="1"/>
    <col min="2315" max="2315" width="3.375" style="1" bestFit="1" customWidth="1"/>
    <col min="2316" max="2316" width="5.5" style="1" bestFit="1" customWidth="1"/>
    <col min="2317" max="2317" width="3.125" style="1" bestFit="1" customWidth="1"/>
    <col min="2318" max="2318" width="28.375" style="1" bestFit="1" customWidth="1"/>
    <col min="2319" max="2319" width="22.5" style="1" bestFit="1" customWidth="1"/>
    <col min="2320" max="2320" width="23.875" style="1" bestFit="1" customWidth="1"/>
    <col min="2321" max="2321" width="22" style="1" bestFit="1" customWidth="1"/>
    <col min="2322" max="2322" width="19.375" style="1" bestFit="1" customWidth="1"/>
    <col min="2323" max="2323" width="35.5" style="1" bestFit="1" customWidth="1"/>
    <col min="2324" max="2324" width="9.875" style="1" bestFit="1" customWidth="1"/>
    <col min="2325" max="2325" width="8" style="1" bestFit="1" customWidth="1"/>
    <col min="2326" max="2326" width="23" style="1" bestFit="1" customWidth="1"/>
    <col min="2327" max="2327" width="16.625" style="1" bestFit="1" customWidth="1"/>
    <col min="2328" max="2328" width="7" style="1" bestFit="1" customWidth="1"/>
    <col min="2329" max="2329" width="14.375" style="1" bestFit="1" customWidth="1"/>
    <col min="2330" max="2330" width="10.875" style="1"/>
    <col min="2331" max="2331" width="18" style="1" bestFit="1" customWidth="1"/>
    <col min="2332" max="2332" width="19.5" style="1" bestFit="1" customWidth="1"/>
    <col min="2333" max="2333" width="20.625" style="1" bestFit="1" customWidth="1"/>
    <col min="2334" max="2334" width="20.625" style="1" customWidth="1"/>
    <col min="2335" max="2335" width="10" style="1" bestFit="1" customWidth="1"/>
    <col min="2336" max="2569" width="10.875" style="1"/>
    <col min="2570" max="2570" width="4.125" style="1" bestFit="1" customWidth="1"/>
    <col min="2571" max="2571" width="3.375" style="1" bestFit="1" customWidth="1"/>
    <col min="2572" max="2572" width="5.5" style="1" bestFit="1" customWidth="1"/>
    <col min="2573" max="2573" width="3.125" style="1" bestFit="1" customWidth="1"/>
    <col min="2574" max="2574" width="28.375" style="1" bestFit="1" customWidth="1"/>
    <col min="2575" max="2575" width="22.5" style="1" bestFit="1" customWidth="1"/>
    <col min="2576" max="2576" width="23.875" style="1" bestFit="1" customWidth="1"/>
    <col min="2577" max="2577" width="22" style="1" bestFit="1" customWidth="1"/>
    <col min="2578" max="2578" width="19.375" style="1" bestFit="1" customWidth="1"/>
    <col min="2579" max="2579" width="35.5" style="1" bestFit="1" customWidth="1"/>
    <col min="2580" max="2580" width="9.875" style="1" bestFit="1" customWidth="1"/>
    <col min="2581" max="2581" width="8" style="1" bestFit="1" customWidth="1"/>
    <col min="2582" max="2582" width="23" style="1" bestFit="1" customWidth="1"/>
    <col min="2583" max="2583" width="16.625" style="1" bestFit="1" customWidth="1"/>
    <col min="2584" max="2584" width="7" style="1" bestFit="1" customWidth="1"/>
    <col min="2585" max="2585" width="14.375" style="1" bestFit="1" customWidth="1"/>
    <col min="2586" max="2586" width="10.875" style="1"/>
    <col min="2587" max="2587" width="18" style="1" bestFit="1" customWidth="1"/>
    <col min="2588" max="2588" width="19.5" style="1" bestFit="1" customWidth="1"/>
    <col min="2589" max="2589" width="20.625" style="1" bestFit="1" customWidth="1"/>
    <col min="2590" max="2590" width="20.625" style="1" customWidth="1"/>
    <col min="2591" max="2591" width="10" style="1" bestFit="1" customWidth="1"/>
    <col min="2592" max="2825" width="10.875" style="1"/>
    <col min="2826" max="2826" width="4.125" style="1" bestFit="1" customWidth="1"/>
    <col min="2827" max="2827" width="3.375" style="1" bestFit="1" customWidth="1"/>
    <col min="2828" max="2828" width="5.5" style="1" bestFit="1" customWidth="1"/>
    <col min="2829" max="2829" width="3.125" style="1" bestFit="1" customWidth="1"/>
    <col min="2830" max="2830" width="28.375" style="1" bestFit="1" customWidth="1"/>
    <col min="2831" max="2831" width="22.5" style="1" bestFit="1" customWidth="1"/>
    <col min="2832" max="2832" width="23.875" style="1" bestFit="1" customWidth="1"/>
    <col min="2833" max="2833" width="22" style="1" bestFit="1" customWidth="1"/>
    <col min="2834" max="2834" width="19.375" style="1" bestFit="1" customWidth="1"/>
    <col min="2835" max="2835" width="35.5" style="1" bestFit="1" customWidth="1"/>
    <col min="2836" max="2836" width="9.875" style="1" bestFit="1" customWidth="1"/>
    <col min="2837" max="2837" width="8" style="1" bestFit="1" customWidth="1"/>
    <col min="2838" max="2838" width="23" style="1" bestFit="1" customWidth="1"/>
    <col min="2839" max="2839" width="16.625" style="1" bestFit="1" customWidth="1"/>
    <col min="2840" max="2840" width="7" style="1" bestFit="1" customWidth="1"/>
    <col min="2841" max="2841" width="14.375" style="1" bestFit="1" customWidth="1"/>
    <col min="2842" max="2842" width="10.875" style="1"/>
    <col min="2843" max="2843" width="18" style="1" bestFit="1" customWidth="1"/>
    <col min="2844" max="2844" width="19.5" style="1" bestFit="1" customWidth="1"/>
    <col min="2845" max="2845" width="20.625" style="1" bestFit="1" customWidth="1"/>
    <col min="2846" max="2846" width="20.625" style="1" customWidth="1"/>
    <col min="2847" max="2847" width="10" style="1" bestFit="1" customWidth="1"/>
    <col min="2848" max="3081" width="10.875" style="1"/>
    <col min="3082" max="3082" width="4.125" style="1" bestFit="1" customWidth="1"/>
    <col min="3083" max="3083" width="3.375" style="1" bestFit="1" customWidth="1"/>
    <col min="3084" max="3084" width="5.5" style="1" bestFit="1" customWidth="1"/>
    <col min="3085" max="3085" width="3.125" style="1" bestFit="1" customWidth="1"/>
    <col min="3086" max="3086" width="28.375" style="1" bestFit="1" customWidth="1"/>
    <col min="3087" max="3087" width="22.5" style="1" bestFit="1" customWidth="1"/>
    <col min="3088" max="3088" width="23.875" style="1" bestFit="1" customWidth="1"/>
    <col min="3089" max="3089" width="22" style="1" bestFit="1" customWidth="1"/>
    <col min="3090" max="3090" width="19.375" style="1" bestFit="1" customWidth="1"/>
    <col min="3091" max="3091" width="35.5" style="1" bestFit="1" customWidth="1"/>
    <col min="3092" max="3092" width="9.875" style="1" bestFit="1" customWidth="1"/>
    <col min="3093" max="3093" width="8" style="1" bestFit="1" customWidth="1"/>
    <col min="3094" max="3094" width="23" style="1" bestFit="1" customWidth="1"/>
    <col min="3095" max="3095" width="16.625" style="1" bestFit="1" customWidth="1"/>
    <col min="3096" max="3096" width="7" style="1" bestFit="1" customWidth="1"/>
    <col min="3097" max="3097" width="14.375" style="1" bestFit="1" customWidth="1"/>
    <col min="3098" max="3098" width="10.875" style="1"/>
    <col min="3099" max="3099" width="18" style="1" bestFit="1" customWidth="1"/>
    <col min="3100" max="3100" width="19.5" style="1" bestFit="1" customWidth="1"/>
    <col min="3101" max="3101" width="20.625" style="1" bestFit="1" customWidth="1"/>
    <col min="3102" max="3102" width="20.625" style="1" customWidth="1"/>
    <col min="3103" max="3103" width="10" style="1" bestFit="1" customWidth="1"/>
    <col min="3104" max="3337" width="10.875" style="1"/>
    <col min="3338" max="3338" width="4.125" style="1" bestFit="1" customWidth="1"/>
    <col min="3339" max="3339" width="3.375" style="1" bestFit="1" customWidth="1"/>
    <col min="3340" max="3340" width="5.5" style="1" bestFit="1" customWidth="1"/>
    <col min="3341" max="3341" width="3.125" style="1" bestFit="1" customWidth="1"/>
    <col min="3342" max="3342" width="28.375" style="1" bestFit="1" customWidth="1"/>
    <col min="3343" max="3343" width="22.5" style="1" bestFit="1" customWidth="1"/>
    <col min="3344" max="3344" width="23.875" style="1" bestFit="1" customWidth="1"/>
    <col min="3345" max="3345" width="22" style="1" bestFit="1" customWidth="1"/>
    <col min="3346" max="3346" width="19.375" style="1" bestFit="1" customWidth="1"/>
    <col min="3347" max="3347" width="35.5" style="1" bestFit="1" customWidth="1"/>
    <col min="3348" max="3348" width="9.875" style="1" bestFit="1" customWidth="1"/>
    <col min="3349" max="3349" width="8" style="1" bestFit="1" customWidth="1"/>
    <col min="3350" max="3350" width="23" style="1" bestFit="1" customWidth="1"/>
    <col min="3351" max="3351" width="16.625" style="1" bestFit="1" customWidth="1"/>
    <col min="3352" max="3352" width="7" style="1" bestFit="1" customWidth="1"/>
    <col min="3353" max="3353" width="14.375" style="1" bestFit="1" customWidth="1"/>
    <col min="3354" max="3354" width="10.875" style="1"/>
    <col min="3355" max="3355" width="18" style="1" bestFit="1" customWidth="1"/>
    <col min="3356" max="3356" width="19.5" style="1" bestFit="1" customWidth="1"/>
    <col min="3357" max="3357" width="20.625" style="1" bestFit="1" customWidth="1"/>
    <col min="3358" max="3358" width="20.625" style="1" customWidth="1"/>
    <col min="3359" max="3359" width="10" style="1" bestFit="1" customWidth="1"/>
    <col min="3360" max="3593" width="10.875" style="1"/>
    <col min="3594" max="3594" width="4.125" style="1" bestFit="1" customWidth="1"/>
    <col min="3595" max="3595" width="3.375" style="1" bestFit="1" customWidth="1"/>
    <col min="3596" max="3596" width="5.5" style="1" bestFit="1" customWidth="1"/>
    <col min="3597" max="3597" width="3.125" style="1" bestFit="1" customWidth="1"/>
    <col min="3598" max="3598" width="28.375" style="1" bestFit="1" customWidth="1"/>
    <col min="3599" max="3599" width="22.5" style="1" bestFit="1" customWidth="1"/>
    <col min="3600" max="3600" width="23.875" style="1" bestFit="1" customWidth="1"/>
    <col min="3601" max="3601" width="22" style="1" bestFit="1" customWidth="1"/>
    <col min="3602" max="3602" width="19.375" style="1" bestFit="1" customWidth="1"/>
    <col min="3603" max="3603" width="35.5" style="1" bestFit="1" customWidth="1"/>
    <col min="3604" max="3604" width="9.875" style="1" bestFit="1" customWidth="1"/>
    <col min="3605" max="3605" width="8" style="1" bestFit="1" customWidth="1"/>
    <col min="3606" max="3606" width="23" style="1" bestFit="1" customWidth="1"/>
    <col min="3607" max="3607" width="16.625" style="1" bestFit="1" customWidth="1"/>
    <col min="3608" max="3608" width="7" style="1" bestFit="1" customWidth="1"/>
    <col min="3609" max="3609" width="14.375" style="1" bestFit="1" customWidth="1"/>
    <col min="3610" max="3610" width="10.875" style="1"/>
    <col min="3611" max="3611" width="18" style="1" bestFit="1" customWidth="1"/>
    <col min="3612" max="3612" width="19.5" style="1" bestFit="1" customWidth="1"/>
    <col min="3613" max="3613" width="20.625" style="1" bestFit="1" customWidth="1"/>
    <col min="3614" max="3614" width="20.625" style="1" customWidth="1"/>
    <col min="3615" max="3615" width="10" style="1" bestFit="1" customWidth="1"/>
    <col min="3616" max="3849" width="10.875" style="1"/>
    <col min="3850" max="3850" width="4.125" style="1" bestFit="1" customWidth="1"/>
    <col min="3851" max="3851" width="3.375" style="1" bestFit="1" customWidth="1"/>
    <col min="3852" max="3852" width="5.5" style="1" bestFit="1" customWidth="1"/>
    <col min="3853" max="3853" width="3.125" style="1" bestFit="1" customWidth="1"/>
    <col min="3854" max="3854" width="28.375" style="1" bestFit="1" customWidth="1"/>
    <col min="3855" max="3855" width="22.5" style="1" bestFit="1" customWidth="1"/>
    <col min="3856" max="3856" width="23.875" style="1" bestFit="1" customWidth="1"/>
    <col min="3857" max="3857" width="22" style="1" bestFit="1" customWidth="1"/>
    <col min="3858" max="3858" width="19.375" style="1" bestFit="1" customWidth="1"/>
    <col min="3859" max="3859" width="35.5" style="1" bestFit="1" customWidth="1"/>
    <col min="3860" max="3860" width="9.875" style="1" bestFit="1" customWidth="1"/>
    <col min="3861" max="3861" width="8" style="1" bestFit="1" customWidth="1"/>
    <col min="3862" max="3862" width="23" style="1" bestFit="1" customWidth="1"/>
    <col min="3863" max="3863" width="16.625" style="1" bestFit="1" customWidth="1"/>
    <col min="3864" max="3864" width="7" style="1" bestFit="1" customWidth="1"/>
    <col min="3865" max="3865" width="14.375" style="1" bestFit="1" customWidth="1"/>
    <col min="3866" max="3866" width="10.875" style="1"/>
    <col min="3867" max="3867" width="18" style="1" bestFit="1" customWidth="1"/>
    <col min="3868" max="3868" width="19.5" style="1" bestFit="1" customWidth="1"/>
    <col min="3869" max="3869" width="20.625" style="1" bestFit="1" customWidth="1"/>
    <col min="3870" max="3870" width="20.625" style="1" customWidth="1"/>
    <col min="3871" max="3871" width="10" style="1" bestFit="1" customWidth="1"/>
    <col min="3872" max="4105" width="10.875" style="1"/>
    <col min="4106" max="4106" width="4.125" style="1" bestFit="1" customWidth="1"/>
    <col min="4107" max="4107" width="3.375" style="1" bestFit="1" customWidth="1"/>
    <col min="4108" max="4108" width="5.5" style="1" bestFit="1" customWidth="1"/>
    <col min="4109" max="4109" width="3.125" style="1" bestFit="1" customWidth="1"/>
    <col min="4110" max="4110" width="28.375" style="1" bestFit="1" customWidth="1"/>
    <col min="4111" max="4111" width="22.5" style="1" bestFit="1" customWidth="1"/>
    <col min="4112" max="4112" width="23.875" style="1" bestFit="1" customWidth="1"/>
    <col min="4113" max="4113" width="22" style="1" bestFit="1" customWidth="1"/>
    <col min="4114" max="4114" width="19.375" style="1" bestFit="1" customWidth="1"/>
    <col min="4115" max="4115" width="35.5" style="1" bestFit="1" customWidth="1"/>
    <col min="4116" max="4116" width="9.875" style="1" bestFit="1" customWidth="1"/>
    <col min="4117" max="4117" width="8" style="1" bestFit="1" customWidth="1"/>
    <col min="4118" max="4118" width="23" style="1" bestFit="1" customWidth="1"/>
    <col min="4119" max="4119" width="16.625" style="1" bestFit="1" customWidth="1"/>
    <col min="4120" max="4120" width="7" style="1" bestFit="1" customWidth="1"/>
    <col min="4121" max="4121" width="14.375" style="1" bestFit="1" customWidth="1"/>
    <col min="4122" max="4122" width="10.875" style="1"/>
    <col min="4123" max="4123" width="18" style="1" bestFit="1" customWidth="1"/>
    <col min="4124" max="4124" width="19.5" style="1" bestFit="1" customWidth="1"/>
    <col min="4125" max="4125" width="20.625" style="1" bestFit="1" customWidth="1"/>
    <col min="4126" max="4126" width="20.625" style="1" customWidth="1"/>
    <col min="4127" max="4127" width="10" style="1" bestFit="1" customWidth="1"/>
    <col min="4128" max="4361" width="10.875" style="1"/>
    <col min="4362" max="4362" width="4.125" style="1" bestFit="1" customWidth="1"/>
    <col min="4363" max="4363" width="3.375" style="1" bestFit="1" customWidth="1"/>
    <col min="4364" max="4364" width="5.5" style="1" bestFit="1" customWidth="1"/>
    <col min="4365" max="4365" width="3.125" style="1" bestFit="1" customWidth="1"/>
    <col min="4366" max="4366" width="28.375" style="1" bestFit="1" customWidth="1"/>
    <col min="4367" max="4367" width="22.5" style="1" bestFit="1" customWidth="1"/>
    <col min="4368" max="4368" width="23.875" style="1" bestFit="1" customWidth="1"/>
    <col min="4369" max="4369" width="22" style="1" bestFit="1" customWidth="1"/>
    <col min="4370" max="4370" width="19.375" style="1" bestFit="1" customWidth="1"/>
    <col min="4371" max="4371" width="35.5" style="1" bestFit="1" customWidth="1"/>
    <col min="4372" max="4372" width="9.875" style="1" bestFit="1" customWidth="1"/>
    <col min="4373" max="4373" width="8" style="1" bestFit="1" customWidth="1"/>
    <col min="4374" max="4374" width="23" style="1" bestFit="1" customWidth="1"/>
    <col min="4375" max="4375" width="16.625" style="1" bestFit="1" customWidth="1"/>
    <col min="4376" max="4376" width="7" style="1" bestFit="1" customWidth="1"/>
    <col min="4377" max="4377" width="14.375" style="1" bestFit="1" customWidth="1"/>
    <col min="4378" max="4378" width="10.875" style="1"/>
    <col min="4379" max="4379" width="18" style="1" bestFit="1" customWidth="1"/>
    <col min="4380" max="4380" width="19.5" style="1" bestFit="1" customWidth="1"/>
    <col min="4381" max="4381" width="20.625" style="1" bestFit="1" customWidth="1"/>
    <col min="4382" max="4382" width="20.625" style="1" customWidth="1"/>
    <col min="4383" max="4383" width="10" style="1" bestFit="1" customWidth="1"/>
    <col min="4384" max="4617" width="10.875" style="1"/>
    <col min="4618" max="4618" width="4.125" style="1" bestFit="1" customWidth="1"/>
    <col min="4619" max="4619" width="3.375" style="1" bestFit="1" customWidth="1"/>
    <col min="4620" max="4620" width="5.5" style="1" bestFit="1" customWidth="1"/>
    <col min="4621" max="4621" width="3.125" style="1" bestFit="1" customWidth="1"/>
    <col min="4622" max="4622" width="28.375" style="1" bestFit="1" customWidth="1"/>
    <col min="4623" max="4623" width="22.5" style="1" bestFit="1" customWidth="1"/>
    <col min="4624" max="4624" width="23.875" style="1" bestFit="1" customWidth="1"/>
    <col min="4625" max="4625" width="22" style="1" bestFit="1" customWidth="1"/>
    <col min="4626" max="4626" width="19.375" style="1" bestFit="1" customWidth="1"/>
    <col min="4627" max="4627" width="35.5" style="1" bestFit="1" customWidth="1"/>
    <col min="4628" max="4628" width="9.875" style="1" bestFit="1" customWidth="1"/>
    <col min="4629" max="4629" width="8" style="1" bestFit="1" customWidth="1"/>
    <col min="4630" max="4630" width="23" style="1" bestFit="1" customWidth="1"/>
    <col min="4631" max="4631" width="16.625" style="1" bestFit="1" customWidth="1"/>
    <col min="4632" max="4632" width="7" style="1" bestFit="1" customWidth="1"/>
    <col min="4633" max="4633" width="14.375" style="1" bestFit="1" customWidth="1"/>
    <col min="4634" max="4634" width="10.875" style="1"/>
    <col min="4635" max="4635" width="18" style="1" bestFit="1" customWidth="1"/>
    <col min="4636" max="4636" width="19.5" style="1" bestFit="1" customWidth="1"/>
    <col min="4637" max="4637" width="20.625" style="1" bestFit="1" customWidth="1"/>
    <col min="4638" max="4638" width="20.625" style="1" customWidth="1"/>
    <col min="4639" max="4639" width="10" style="1" bestFit="1" customWidth="1"/>
    <col min="4640" max="4873" width="10.875" style="1"/>
    <col min="4874" max="4874" width="4.125" style="1" bestFit="1" customWidth="1"/>
    <col min="4875" max="4875" width="3.375" style="1" bestFit="1" customWidth="1"/>
    <col min="4876" max="4876" width="5.5" style="1" bestFit="1" customWidth="1"/>
    <col min="4877" max="4877" width="3.125" style="1" bestFit="1" customWidth="1"/>
    <col min="4878" max="4878" width="28.375" style="1" bestFit="1" customWidth="1"/>
    <col min="4879" max="4879" width="22.5" style="1" bestFit="1" customWidth="1"/>
    <col min="4880" max="4880" width="23.875" style="1" bestFit="1" customWidth="1"/>
    <col min="4881" max="4881" width="22" style="1" bestFit="1" customWidth="1"/>
    <col min="4882" max="4882" width="19.375" style="1" bestFit="1" customWidth="1"/>
    <col min="4883" max="4883" width="35.5" style="1" bestFit="1" customWidth="1"/>
    <col min="4884" max="4884" width="9.875" style="1" bestFit="1" customWidth="1"/>
    <col min="4885" max="4885" width="8" style="1" bestFit="1" customWidth="1"/>
    <col min="4886" max="4886" width="23" style="1" bestFit="1" customWidth="1"/>
    <col min="4887" max="4887" width="16.625" style="1" bestFit="1" customWidth="1"/>
    <col min="4888" max="4888" width="7" style="1" bestFit="1" customWidth="1"/>
    <col min="4889" max="4889" width="14.375" style="1" bestFit="1" customWidth="1"/>
    <col min="4890" max="4890" width="10.875" style="1"/>
    <col min="4891" max="4891" width="18" style="1" bestFit="1" customWidth="1"/>
    <col min="4892" max="4892" width="19.5" style="1" bestFit="1" customWidth="1"/>
    <col min="4893" max="4893" width="20.625" style="1" bestFit="1" customWidth="1"/>
    <col min="4894" max="4894" width="20.625" style="1" customWidth="1"/>
    <col min="4895" max="4895" width="10" style="1" bestFit="1" customWidth="1"/>
    <col min="4896" max="5129" width="10.875" style="1"/>
    <col min="5130" max="5130" width="4.125" style="1" bestFit="1" customWidth="1"/>
    <col min="5131" max="5131" width="3.375" style="1" bestFit="1" customWidth="1"/>
    <col min="5132" max="5132" width="5.5" style="1" bestFit="1" customWidth="1"/>
    <col min="5133" max="5133" width="3.125" style="1" bestFit="1" customWidth="1"/>
    <col min="5134" max="5134" width="28.375" style="1" bestFit="1" customWidth="1"/>
    <col min="5135" max="5135" width="22.5" style="1" bestFit="1" customWidth="1"/>
    <col min="5136" max="5136" width="23.875" style="1" bestFit="1" customWidth="1"/>
    <col min="5137" max="5137" width="22" style="1" bestFit="1" customWidth="1"/>
    <col min="5138" max="5138" width="19.375" style="1" bestFit="1" customWidth="1"/>
    <col min="5139" max="5139" width="35.5" style="1" bestFit="1" customWidth="1"/>
    <col min="5140" max="5140" width="9.875" style="1" bestFit="1" customWidth="1"/>
    <col min="5141" max="5141" width="8" style="1" bestFit="1" customWidth="1"/>
    <col min="5142" max="5142" width="23" style="1" bestFit="1" customWidth="1"/>
    <col min="5143" max="5143" width="16.625" style="1" bestFit="1" customWidth="1"/>
    <col min="5144" max="5144" width="7" style="1" bestFit="1" customWidth="1"/>
    <col min="5145" max="5145" width="14.375" style="1" bestFit="1" customWidth="1"/>
    <col min="5146" max="5146" width="10.875" style="1"/>
    <col min="5147" max="5147" width="18" style="1" bestFit="1" customWidth="1"/>
    <col min="5148" max="5148" width="19.5" style="1" bestFit="1" customWidth="1"/>
    <col min="5149" max="5149" width="20.625" style="1" bestFit="1" customWidth="1"/>
    <col min="5150" max="5150" width="20.625" style="1" customWidth="1"/>
    <col min="5151" max="5151" width="10" style="1" bestFit="1" customWidth="1"/>
    <col min="5152" max="5385" width="10.875" style="1"/>
    <col min="5386" max="5386" width="4.125" style="1" bestFit="1" customWidth="1"/>
    <col min="5387" max="5387" width="3.375" style="1" bestFit="1" customWidth="1"/>
    <col min="5388" max="5388" width="5.5" style="1" bestFit="1" customWidth="1"/>
    <col min="5389" max="5389" width="3.125" style="1" bestFit="1" customWidth="1"/>
    <col min="5390" max="5390" width="28.375" style="1" bestFit="1" customWidth="1"/>
    <col min="5391" max="5391" width="22.5" style="1" bestFit="1" customWidth="1"/>
    <col min="5392" max="5392" width="23.875" style="1" bestFit="1" customWidth="1"/>
    <col min="5393" max="5393" width="22" style="1" bestFit="1" customWidth="1"/>
    <col min="5394" max="5394" width="19.375" style="1" bestFit="1" customWidth="1"/>
    <col min="5395" max="5395" width="35.5" style="1" bestFit="1" customWidth="1"/>
    <col min="5396" max="5396" width="9.875" style="1" bestFit="1" customWidth="1"/>
    <col min="5397" max="5397" width="8" style="1" bestFit="1" customWidth="1"/>
    <col min="5398" max="5398" width="23" style="1" bestFit="1" customWidth="1"/>
    <col min="5399" max="5399" width="16.625" style="1" bestFit="1" customWidth="1"/>
    <col min="5400" max="5400" width="7" style="1" bestFit="1" customWidth="1"/>
    <col min="5401" max="5401" width="14.375" style="1" bestFit="1" customWidth="1"/>
    <col min="5402" max="5402" width="10.875" style="1"/>
    <col min="5403" max="5403" width="18" style="1" bestFit="1" customWidth="1"/>
    <col min="5404" max="5404" width="19.5" style="1" bestFit="1" customWidth="1"/>
    <col min="5405" max="5405" width="20.625" style="1" bestFit="1" customWidth="1"/>
    <col min="5406" max="5406" width="20.625" style="1" customWidth="1"/>
    <col min="5407" max="5407" width="10" style="1" bestFit="1" customWidth="1"/>
    <col min="5408" max="5641" width="10.875" style="1"/>
    <col min="5642" max="5642" width="4.125" style="1" bestFit="1" customWidth="1"/>
    <col min="5643" max="5643" width="3.375" style="1" bestFit="1" customWidth="1"/>
    <col min="5644" max="5644" width="5.5" style="1" bestFit="1" customWidth="1"/>
    <col min="5645" max="5645" width="3.125" style="1" bestFit="1" customWidth="1"/>
    <col min="5646" max="5646" width="28.375" style="1" bestFit="1" customWidth="1"/>
    <col min="5647" max="5647" width="22.5" style="1" bestFit="1" customWidth="1"/>
    <col min="5648" max="5648" width="23.875" style="1" bestFit="1" customWidth="1"/>
    <col min="5649" max="5649" width="22" style="1" bestFit="1" customWidth="1"/>
    <col min="5650" max="5650" width="19.375" style="1" bestFit="1" customWidth="1"/>
    <col min="5651" max="5651" width="35.5" style="1" bestFit="1" customWidth="1"/>
    <col min="5652" max="5652" width="9.875" style="1" bestFit="1" customWidth="1"/>
    <col min="5653" max="5653" width="8" style="1" bestFit="1" customWidth="1"/>
    <col min="5654" max="5654" width="23" style="1" bestFit="1" customWidth="1"/>
    <col min="5655" max="5655" width="16.625" style="1" bestFit="1" customWidth="1"/>
    <col min="5656" max="5656" width="7" style="1" bestFit="1" customWidth="1"/>
    <col min="5657" max="5657" width="14.375" style="1" bestFit="1" customWidth="1"/>
    <col min="5658" max="5658" width="10.875" style="1"/>
    <col min="5659" max="5659" width="18" style="1" bestFit="1" customWidth="1"/>
    <col min="5660" max="5660" width="19.5" style="1" bestFit="1" customWidth="1"/>
    <col min="5661" max="5661" width="20.625" style="1" bestFit="1" customWidth="1"/>
    <col min="5662" max="5662" width="20.625" style="1" customWidth="1"/>
    <col min="5663" max="5663" width="10" style="1" bestFit="1" customWidth="1"/>
    <col min="5664" max="5897" width="10.875" style="1"/>
    <col min="5898" max="5898" width="4.125" style="1" bestFit="1" customWidth="1"/>
    <col min="5899" max="5899" width="3.375" style="1" bestFit="1" customWidth="1"/>
    <col min="5900" max="5900" width="5.5" style="1" bestFit="1" customWidth="1"/>
    <col min="5901" max="5901" width="3.125" style="1" bestFit="1" customWidth="1"/>
    <col min="5902" max="5902" width="28.375" style="1" bestFit="1" customWidth="1"/>
    <col min="5903" max="5903" width="22.5" style="1" bestFit="1" customWidth="1"/>
    <col min="5904" max="5904" width="23.875" style="1" bestFit="1" customWidth="1"/>
    <col min="5905" max="5905" width="22" style="1" bestFit="1" customWidth="1"/>
    <col min="5906" max="5906" width="19.375" style="1" bestFit="1" customWidth="1"/>
    <col min="5907" max="5907" width="35.5" style="1" bestFit="1" customWidth="1"/>
    <col min="5908" max="5908" width="9.875" style="1" bestFit="1" customWidth="1"/>
    <col min="5909" max="5909" width="8" style="1" bestFit="1" customWidth="1"/>
    <col min="5910" max="5910" width="23" style="1" bestFit="1" customWidth="1"/>
    <col min="5911" max="5911" width="16.625" style="1" bestFit="1" customWidth="1"/>
    <col min="5912" max="5912" width="7" style="1" bestFit="1" customWidth="1"/>
    <col min="5913" max="5913" width="14.375" style="1" bestFit="1" customWidth="1"/>
    <col min="5914" max="5914" width="10.875" style="1"/>
    <col min="5915" max="5915" width="18" style="1" bestFit="1" customWidth="1"/>
    <col min="5916" max="5916" width="19.5" style="1" bestFit="1" customWidth="1"/>
    <col min="5917" max="5917" width="20.625" style="1" bestFit="1" customWidth="1"/>
    <col min="5918" max="5918" width="20.625" style="1" customWidth="1"/>
    <col min="5919" max="5919" width="10" style="1" bestFit="1" customWidth="1"/>
    <col min="5920" max="6153" width="10.875" style="1"/>
    <col min="6154" max="6154" width="4.125" style="1" bestFit="1" customWidth="1"/>
    <col min="6155" max="6155" width="3.375" style="1" bestFit="1" customWidth="1"/>
    <col min="6156" max="6156" width="5.5" style="1" bestFit="1" customWidth="1"/>
    <col min="6157" max="6157" width="3.125" style="1" bestFit="1" customWidth="1"/>
    <col min="6158" max="6158" width="28.375" style="1" bestFit="1" customWidth="1"/>
    <col min="6159" max="6159" width="22.5" style="1" bestFit="1" customWidth="1"/>
    <col min="6160" max="6160" width="23.875" style="1" bestFit="1" customWidth="1"/>
    <col min="6161" max="6161" width="22" style="1" bestFit="1" customWidth="1"/>
    <col min="6162" max="6162" width="19.375" style="1" bestFit="1" customWidth="1"/>
    <col min="6163" max="6163" width="35.5" style="1" bestFit="1" customWidth="1"/>
    <col min="6164" max="6164" width="9.875" style="1" bestFit="1" customWidth="1"/>
    <col min="6165" max="6165" width="8" style="1" bestFit="1" customWidth="1"/>
    <col min="6166" max="6166" width="23" style="1" bestFit="1" customWidth="1"/>
    <col min="6167" max="6167" width="16.625" style="1" bestFit="1" customWidth="1"/>
    <col min="6168" max="6168" width="7" style="1" bestFit="1" customWidth="1"/>
    <col min="6169" max="6169" width="14.375" style="1" bestFit="1" customWidth="1"/>
    <col min="6170" max="6170" width="10.875" style="1"/>
    <col min="6171" max="6171" width="18" style="1" bestFit="1" customWidth="1"/>
    <col min="6172" max="6172" width="19.5" style="1" bestFit="1" customWidth="1"/>
    <col min="6173" max="6173" width="20.625" style="1" bestFit="1" customWidth="1"/>
    <col min="6174" max="6174" width="20.625" style="1" customWidth="1"/>
    <col min="6175" max="6175" width="10" style="1" bestFit="1" customWidth="1"/>
    <col min="6176" max="6409" width="10.875" style="1"/>
    <col min="6410" max="6410" width="4.125" style="1" bestFit="1" customWidth="1"/>
    <col min="6411" max="6411" width="3.375" style="1" bestFit="1" customWidth="1"/>
    <col min="6412" max="6412" width="5.5" style="1" bestFit="1" customWidth="1"/>
    <col min="6413" max="6413" width="3.125" style="1" bestFit="1" customWidth="1"/>
    <col min="6414" max="6414" width="28.375" style="1" bestFit="1" customWidth="1"/>
    <col min="6415" max="6415" width="22.5" style="1" bestFit="1" customWidth="1"/>
    <col min="6416" max="6416" width="23.875" style="1" bestFit="1" customWidth="1"/>
    <col min="6417" max="6417" width="22" style="1" bestFit="1" customWidth="1"/>
    <col min="6418" max="6418" width="19.375" style="1" bestFit="1" customWidth="1"/>
    <col min="6419" max="6419" width="35.5" style="1" bestFit="1" customWidth="1"/>
    <col min="6420" max="6420" width="9.875" style="1" bestFit="1" customWidth="1"/>
    <col min="6421" max="6421" width="8" style="1" bestFit="1" customWidth="1"/>
    <col min="6422" max="6422" width="23" style="1" bestFit="1" customWidth="1"/>
    <col min="6423" max="6423" width="16.625" style="1" bestFit="1" customWidth="1"/>
    <col min="6424" max="6424" width="7" style="1" bestFit="1" customWidth="1"/>
    <col min="6425" max="6425" width="14.375" style="1" bestFit="1" customWidth="1"/>
    <col min="6426" max="6426" width="10.875" style="1"/>
    <col min="6427" max="6427" width="18" style="1" bestFit="1" customWidth="1"/>
    <col min="6428" max="6428" width="19.5" style="1" bestFit="1" customWidth="1"/>
    <col min="6429" max="6429" width="20.625" style="1" bestFit="1" customWidth="1"/>
    <col min="6430" max="6430" width="20.625" style="1" customWidth="1"/>
    <col min="6431" max="6431" width="10" style="1" bestFit="1" customWidth="1"/>
    <col min="6432" max="6665" width="10.875" style="1"/>
    <col min="6666" max="6666" width="4.125" style="1" bestFit="1" customWidth="1"/>
    <col min="6667" max="6667" width="3.375" style="1" bestFit="1" customWidth="1"/>
    <col min="6668" max="6668" width="5.5" style="1" bestFit="1" customWidth="1"/>
    <col min="6669" max="6669" width="3.125" style="1" bestFit="1" customWidth="1"/>
    <col min="6670" max="6670" width="28.375" style="1" bestFit="1" customWidth="1"/>
    <col min="6671" max="6671" width="22.5" style="1" bestFit="1" customWidth="1"/>
    <col min="6672" max="6672" width="23.875" style="1" bestFit="1" customWidth="1"/>
    <col min="6673" max="6673" width="22" style="1" bestFit="1" customWidth="1"/>
    <col min="6674" max="6674" width="19.375" style="1" bestFit="1" customWidth="1"/>
    <col min="6675" max="6675" width="35.5" style="1" bestFit="1" customWidth="1"/>
    <col min="6676" max="6676" width="9.875" style="1" bestFit="1" customWidth="1"/>
    <col min="6677" max="6677" width="8" style="1" bestFit="1" customWidth="1"/>
    <col min="6678" max="6678" width="23" style="1" bestFit="1" customWidth="1"/>
    <col min="6679" max="6679" width="16.625" style="1" bestFit="1" customWidth="1"/>
    <col min="6680" max="6680" width="7" style="1" bestFit="1" customWidth="1"/>
    <col min="6681" max="6681" width="14.375" style="1" bestFit="1" customWidth="1"/>
    <col min="6682" max="6682" width="10.875" style="1"/>
    <col min="6683" max="6683" width="18" style="1" bestFit="1" customWidth="1"/>
    <col min="6684" max="6684" width="19.5" style="1" bestFit="1" customWidth="1"/>
    <col min="6685" max="6685" width="20.625" style="1" bestFit="1" customWidth="1"/>
    <col min="6686" max="6686" width="20.625" style="1" customWidth="1"/>
    <col min="6687" max="6687" width="10" style="1" bestFit="1" customWidth="1"/>
    <col min="6688" max="6921" width="10.875" style="1"/>
    <col min="6922" max="6922" width="4.125" style="1" bestFit="1" customWidth="1"/>
    <col min="6923" max="6923" width="3.375" style="1" bestFit="1" customWidth="1"/>
    <col min="6924" max="6924" width="5.5" style="1" bestFit="1" customWidth="1"/>
    <col min="6925" max="6925" width="3.125" style="1" bestFit="1" customWidth="1"/>
    <col min="6926" max="6926" width="28.375" style="1" bestFit="1" customWidth="1"/>
    <col min="6927" max="6927" width="22.5" style="1" bestFit="1" customWidth="1"/>
    <col min="6928" max="6928" width="23.875" style="1" bestFit="1" customWidth="1"/>
    <col min="6929" max="6929" width="22" style="1" bestFit="1" customWidth="1"/>
    <col min="6930" max="6930" width="19.375" style="1" bestFit="1" customWidth="1"/>
    <col min="6931" max="6931" width="35.5" style="1" bestFit="1" customWidth="1"/>
    <col min="6932" max="6932" width="9.875" style="1" bestFit="1" customWidth="1"/>
    <col min="6933" max="6933" width="8" style="1" bestFit="1" customWidth="1"/>
    <col min="6934" max="6934" width="23" style="1" bestFit="1" customWidth="1"/>
    <col min="6935" max="6935" width="16.625" style="1" bestFit="1" customWidth="1"/>
    <col min="6936" max="6936" width="7" style="1" bestFit="1" customWidth="1"/>
    <col min="6937" max="6937" width="14.375" style="1" bestFit="1" customWidth="1"/>
    <col min="6938" max="6938" width="10.875" style="1"/>
    <col min="6939" max="6939" width="18" style="1" bestFit="1" customWidth="1"/>
    <col min="6940" max="6940" width="19.5" style="1" bestFit="1" customWidth="1"/>
    <col min="6941" max="6941" width="20.625" style="1" bestFit="1" customWidth="1"/>
    <col min="6942" max="6942" width="20.625" style="1" customWidth="1"/>
    <col min="6943" max="6943" width="10" style="1" bestFit="1" customWidth="1"/>
    <col min="6944" max="7177" width="10.875" style="1"/>
    <col min="7178" max="7178" width="4.125" style="1" bestFit="1" customWidth="1"/>
    <col min="7179" max="7179" width="3.375" style="1" bestFit="1" customWidth="1"/>
    <col min="7180" max="7180" width="5.5" style="1" bestFit="1" customWidth="1"/>
    <col min="7181" max="7181" width="3.125" style="1" bestFit="1" customWidth="1"/>
    <col min="7182" max="7182" width="28.375" style="1" bestFit="1" customWidth="1"/>
    <col min="7183" max="7183" width="22.5" style="1" bestFit="1" customWidth="1"/>
    <col min="7184" max="7184" width="23.875" style="1" bestFit="1" customWidth="1"/>
    <col min="7185" max="7185" width="22" style="1" bestFit="1" customWidth="1"/>
    <col min="7186" max="7186" width="19.375" style="1" bestFit="1" customWidth="1"/>
    <col min="7187" max="7187" width="35.5" style="1" bestFit="1" customWidth="1"/>
    <col min="7188" max="7188" width="9.875" style="1" bestFit="1" customWidth="1"/>
    <col min="7189" max="7189" width="8" style="1" bestFit="1" customWidth="1"/>
    <col min="7190" max="7190" width="23" style="1" bestFit="1" customWidth="1"/>
    <col min="7191" max="7191" width="16.625" style="1" bestFit="1" customWidth="1"/>
    <col min="7192" max="7192" width="7" style="1" bestFit="1" customWidth="1"/>
    <col min="7193" max="7193" width="14.375" style="1" bestFit="1" customWidth="1"/>
    <col min="7194" max="7194" width="10.875" style="1"/>
    <col min="7195" max="7195" width="18" style="1" bestFit="1" customWidth="1"/>
    <col min="7196" max="7196" width="19.5" style="1" bestFit="1" customWidth="1"/>
    <col min="7197" max="7197" width="20.625" style="1" bestFit="1" customWidth="1"/>
    <col min="7198" max="7198" width="20.625" style="1" customWidth="1"/>
    <col min="7199" max="7199" width="10" style="1" bestFit="1" customWidth="1"/>
    <col min="7200" max="7433" width="10.875" style="1"/>
    <col min="7434" max="7434" width="4.125" style="1" bestFit="1" customWidth="1"/>
    <col min="7435" max="7435" width="3.375" style="1" bestFit="1" customWidth="1"/>
    <col min="7436" max="7436" width="5.5" style="1" bestFit="1" customWidth="1"/>
    <col min="7437" max="7437" width="3.125" style="1" bestFit="1" customWidth="1"/>
    <col min="7438" max="7438" width="28.375" style="1" bestFit="1" customWidth="1"/>
    <col min="7439" max="7439" width="22.5" style="1" bestFit="1" customWidth="1"/>
    <col min="7440" max="7440" width="23.875" style="1" bestFit="1" customWidth="1"/>
    <col min="7441" max="7441" width="22" style="1" bestFit="1" customWidth="1"/>
    <col min="7442" max="7442" width="19.375" style="1" bestFit="1" customWidth="1"/>
    <col min="7443" max="7443" width="35.5" style="1" bestFit="1" customWidth="1"/>
    <col min="7444" max="7444" width="9.875" style="1" bestFit="1" customWidth="1"/>
    <col min="7445" max="7445" width="8" style="1" bestFit="1" customWidth="1"/>
    <col min="7446" max="7446" width="23" style="1" bestFit="1" customWidth="1"/>
    <col min="7447" max="7447" width="16.625" style="1" bestFit="1" customWidth="1"/>
    <col min="7448" max="7448" width="7" style="1" bestFit="1" customWidth="1"/>
    <col min="7449" max="7449" width="14.375" style="1" bestFit="1" customWidth="1"/>
    <col min="7450" max="7450" width="10.875" style="1"/>
    <col min="7451" max="7451" width="18" style="1" bestFit="1" customWidth="1"/>
    <col min="7452" max="7452" width="19.5" style="1" bestFit="1" customWidth="1"/>
    <col min="7453" max="7453" width="20.625" style="1" bestFit="1" customWidth="1"/>
    <col min="7454" max="7454" width="20.625" style="1" customWidth="1"/>
    <col min="7455" max="7455" width="10" style="1" bestFit="1" customWidth="1"/>
    <col min="7456" max="7689" width="10.875" style="1"/>
    <col min="7690" max="7690" width="4.125" style="1" bestFit="1" customWidth="1"/>
    <col min="7691" max="7691" width="3.375" style="1" bestFit="1" customWidth="1"/>
    <col min="7692" max="7692" width="5.5" style="1" bestFit="1" customWidth="1"/>
    <col min="7693" max="7693" width="3.125" style="1" bestFit="1" customWidth="1"/>
    <col min="7694" max="7694" width="28.375" style="1" bestFit="1" customWidth="1"/>
    <col min="7695" max="7695" width="22.5" style="1" bestFit="1" customWidth="1"/>
    <col min="7696" max="7696" width="23.875" style="1" bestFit="1" customWidth="1"/>
    <col min="7697" max="7697" width="22" style="1" bestFit="1" customWidth="1"/>
    <col min="7698" max="7698" width="19.375" style="1" bestFit="1" customWidth="1"/>
    <col min="7699" max="7699" width="35.5" style="1" bestFit="1" customWidth="1"/>
    <col min="7700" max="7700" width="9.875" style="1" bestFit="1" customWidth="1"/>
    <col min="7701" max="7701" width="8" style="1" bestFit="1" customWidth="1"/>
    <col min="7702" max="7702" width="23" style="1" bestFit="1" customWidth="1"/>
    <col min="7703" max="7703" width="16.625" style="1" bestFit="1" customWidth="1"/>
    <col min="7704" max="7704" width="7" style="1" bestFit="1" customWidth="1"/>
    <col min="7705" max="7705" width="14.375" style="1" bestFit="1" customWidth="1"/>
    <col min="7706" max="7706" width="10.875" style="1"/>
    <col min="7707" max="7707" width="18" style="1" bestFit="1" customWidth="1"/>
    <col min="7708" max="7708" width="19.5" style="1" bestFit="1" customWidth="1"/>
    <col min="7709" max="7709" width="20.625" style="1" bestFit="1" customWidth="1"/>
    <col min="7710" max="7710" width="20.625" style="1" customWidth="1"/>
    <col min="7711" max="7711" width="10" style="1" bestFit="1" customWidth="1"/>
    <col min="7712" max="7945" width="10.875" style="1"/>
    <col min="7946" max="7946" width="4.125" style="1" bestFit="1" customWidth="1"/>
    <col min="7947" max="7947" width="3.375" style="1" bestFit="1" customWidth="1"/>
    <col min="7948" max="7948" width="5.5" style="1" bestFit="1" customWidth="1"/>
    <col min="7949" max="7949" width="3.125" style="1" bestFit="1" customWidth="1"/>
    <col min="7950" max="7950" width="28.375" style="1" bestFit="1" customWidth="1"/>
    <col min="7951" max="7951" width="22.5" style="1" bestFit="1" customWidth="1"/>
    <col min="7952" max="7952" width="23.875" style="1" bestFit="1" customWidth="1"/>
    <col min="7953" max="7953" width="22" style="1" bestFit="1" customWidth="1"/>
    <col min="7954" max="7954" width="19.375" style="1" bestFit="1" customWidth="1"/>
    <col min="7955" max="7955" width="35.5" style="1" bestFit="1" customWidth="1"/>
    <col min="7956" max="7956" width="9.875" style="1" bestFit="1" customWidth="1"/>
    <col min="7957" max="7957" width="8" style="1" bestFit="1" customWidth="1"/>
    <col min="7958" max="7958" width="23" style="1" bestFit="1" customWidth="1"/>
    <col min="7959" max="7959" width="16.625" style="1" bestFit="1" customWidth="1"/>
    <col min="7960" max="7960" width="7" style="1" bestFit="1" customWidth="1"/>
    <col min="7961" max="7961" width="14.375" style="1" bestFit="1" customWidth="1"/>
    <col min="7962" max="7962" width="10.875" style="1"/>
    <col min="7963" max="7963" width="18" style="1" bestFit="1" customWidth="1"/>
    <col min="7964" max="7964" width="19.5" style="1" bestFit="1" customWidth="1"/>
    <col min="7965" max="7965" width="20.625" style="1" bestFit="1" customWidth="1"/>
    <col min="7966" max="7966" width="20.625" style="1" customWidth="1"/>
    <col min="7967" max="7967" width="10" style="1" bestFit="1" customWidth="1"/>
    <col min="7968" max="8201" width="10.875" style="1"/>
    <col min="8202" max="8202" width="4.125" style="1" bestFit="1" customWidth="1"/>
    <col min="8203" max="8203" width="3.375" style="1" bestFit="1" customWidth="1"/>
    <col min="8204" max="8204" width="5.5" style="1" bestFit="1" customWidth="1"/>
    <col min="8205" max="8205" width="3.125" style="1" bestFit="1" customWidth="1"/>
    <col min="8206" max="8206" width="28.375" style="1" bestFit="1" customWidth="1"/>
    <col min="8207" max="8207" width="22.5" style="1" bestFit="1" customWidth="1"/>
    <col min="8208" max="8208" width="23.875" style="1" bestFit="1" customWidth="1"/>
    <col min="8209" max="8209" width="22" style="1" bestFit="1" customWidth="1"/>
    <col min="8210" max="8210" width="19.375" style="1" bestFit="1" customWidth="1"/>
    <col min="8211" max="8211" width="35.5" style="1" bestFit="1" customWidth="1"/>
    <col min="8212" max="8212" width="9.875" style="1" bestFit="1" customWidth="1"/>
    <col min="8213" max="8213" width="8" style="1" bestFit="1" customWidth="1"/>
    <col min="8214" max="8214" width="23" style="1" bestFit="1" customWidth="1"/>
    <col min="8215" max="8215" width="16.625" style="1" bestFit="1" customWidth="1"/>
    <col min="8216" max="8216" width="7" style="1" bestFit="1" customWidth="1"/>
    <col min="8217" max="8217" width="14.375" style="1" bestFit="1" customWidth="1"/>
    <col min="8218" max="8218" width="10.875" style="1"/>
    <col min="8219" max="8219" width="18" style="1" bestFit="1" customWidth="1"/>
    <col min="8220" max="8220" width="19.5" style="1" bestFit="1" customWidth="1"/>
    <col min="8221" max="8221" width="20.625" style="1" bestFit="1" customWidth="1"/>
    <col min="8222" max="8222" width="20.625" style="1" customWidth="1"/>
    <col min="8223" max="8223" width="10" style="1" bestFit="1" customWidth="1"/>
    <col min="8224" max="8457" width="10.875" style="1"/>
    <col min="8458" max="8458" width="4.125" style="1" bestFit="1" customWidth="1"/>
    <col min="8459" max="8459" width="3.375" style="1" bestFit="1" customWidth="1"/>
    <col min="8460" max="8460" width="5.5" style="1" bestFit="1" customWidth="1"/>
    <col min="8461" max="8461" width="3.125" style="1" bestFit="1" customWidth="1"/>
    <col min="8462" max="8462" width="28.375" style="1" bestFit="1" customWidth="1"/>
    <col min="8463" max="8463" width="22.5" style="1" bestFit="1" customWidth="1"/>
    <col min="8464" max="8464" width="23.875" style="1" bestFit="1" customWidth="1"/>
    <col min="8465" max="8465" width="22" style="1" bestFit="1" customWidth="1"/>
    <col min="8466" max="8466" width="19.375" style="1" bestFit="1" customWidth="1"/>
    <col min="8467" max="8467" width="35.5" style="1" bestFit="1" customWidth="1"/>
    <col min="8468" max="8468" width="9.875" style="1" bestFit="1" customWidth="1"/>
    <col min="8469" max="8469" width="8" style="1" bestFit="1" customWidth="1"/>
    <col min="8470" max="8470" width="23" style="1" bestFit="1" customWidth="1"/>
    <col min="8471" max="8471" width="16.625" style="1" bestFit="1" customWidth="1"/>
    <col min="8472" max="8472" width="7" style="1" bestFit="1" customWidth="1"/>
    <col min="8473" max="8473" width="14.375" style="1" bestFit="1" customWidth="1"/>
    <col min="8474" max="8474" width="10.875" style="1"/>
    <col min="8475" max="8475" width="18" style="1" bestFit="1" customWidth="1"/>
    <col min="8476" max="8476" width="19.5" style="1" bestFit="1" customWidth="1"/>
    <col min="8477" max="8477" width="20.625" style="1" bestFit="1" customWidth="1"/>
    <col min="8478" max="8478" width="20.625" style="1" customWidth="1"/>
    <col min="8479" max="8479" width="10" style="1" bestFit="1" customWidth="1"/>
    <col min="8480" max="8713" width="10.875" style="1"/>
    <col min="8714" max="8714" width="4.125" style="1" bestFit="1" customWidth="1"/>
    <col min="8715" max="8715" width="3.375" style="1" bestFit="1" customWidth="1"/>
    <col min="8716" max="8716" width="5.5" style="1" bestFit="1" customWidth="1"/>
    <col min="8717" max="8717" width="3.125" style="1" bestFit="1" customWidth="1"/>
    <col min="8718" max="8718" width="28.375" style="1" bestFit="1" customWidth="1"/>
    <col min="8719" max="8719" width="22.5" style="1" bestFit="1" customWidth="1"/>
    <col min="8720" max="8720" width="23.875" style="1" bestFit="1" customWidth="1"/>
    <col min="8721" max="8721" width="22" style="1" bestFit="1" customWidth="1"/>
    <col min="8722" max="8722" width="19.375" style="1" bestFit="1" customWidth="1"/>
    <col min="8723" max="8723" width="35.5" style="1" bestFit="1" customWidth="1"/>
    <col min="8724" max="8724" width="9.875" style="1" bestFit="1" customWidth="1"/>
    <col min="8725" max="8725" width="8" style="1" bestFit="1" customWidth="1"/>
    <col min="8726" max="8726" width="23" style="1" bestFit="1" customWidth="1"/>
    <col min="8727" max="8727" width="16.625" style="1" bestFit="1" customWidth="1"/>
    <col min="8728" max="8728" width="7" style="1" bestFit="1" customWidth="1"/>
    <col min="8729" max="8729" width="14.375" style="1" bestFit="1" customWidth="1"/>
    <col min="8730" max="8730" width="10.875" style="1"/>
    <col min="8731" max="8731" width="18" style="1" bestFit="1" customWidth="1"/>
    <col min="8732" max="8732" width="19.5" style="1" bestFit="1" customWidth="1"/>
    <col min="8733" max="8733" width="20.625" style="1" bestFit="1" customWidth="1"/>
    <col min="8734" max="8734" width="20.625" style="1" customWidth="1"/>
    <col min="8735" max="8735" width="10" style="1" bestFit="1" customWidth="1"/>
    <col min="8736" max="8969" width="10.875" style="1"/>
    <col min="8970" max="8970" width="4.125" style="1" bestFit="1" customWidth="1"/>
    <col min="8971" max="8971" width="3.375" style="1" bestFit="1" customWidth="1"/>
    <col min="8972" max="8972" width="5.5" style="1" bestFit="1" customWidth="1"/>
    <col min="8973" max="8973" width="3.125" style="1" bestFit="1" customWidth="1"/>
    <col min="8974" max="8974" width="28.375" style="1" bestFit="1" customWidth="1"/>
    <col min="8975" max="8975" width="22.5" style="1" bestFit="1" customWidth="1"/>
    <col min="8976" max="8976" width="23.875" style="1" bestFit="1" customWidth="1"/>
    <col min="8977" max="8977" width="22" style="1" bestFit="1" customWidth="1"/>
    <col min="8978" max="8978" width="19.375" style="1" bestFit="1" customWidth="1"/>
    <col min="8979" max="8979" width="35.5" style="1" bestFit="1" customWidth="1"/>
    <col min="8980" max="8980" width="9.875" style="1" bestFit="1" customWidth="1"/>
    <col min="8981" max="8981" width="8" style="1" bestFit="1" customWidth="1"/>
    <col min="8982" max="8982" width="23" style="1" bestFit="1" customWidth="1"/>
    <col min="8983" max="8983" width="16.625" style="1" bestFit="1" customWidth="1"/>
    <col min="8984" max="8984" width="7" style="1" bestFit="1" customWidth="1"/>
    <col min="8985" max="8985" width="14.375" style="1" bestFit="1" customWidth="1"/>
    <col min="8986" max="8986" width="10.875" style="1"/>
    <col min="8987" max="8987" width="18" style="1" bestFit="1" customWidth="1"/>
    <col min="8988" max="8988" width="19.5" style="1" bestFit="1" customWidth="1"/>
    <col min="8989" max="8989" width="20.625" style="1" bestFit="1" customWidth="1"/>
    <col min="8990" max="8990" width="20.625" style="1" customWidth="1"/>
    <col min="8991" max="8991" width="10" style="1" bestFit="1" customWidth="1"/>
    <col min="8992" max="9225" width="10.875" style="1"/>
    <col min="9226" max="9226" width="4.125" style="1" bestFit="1" customWidth="1"/>
    <col min="9227" max="9227" width="3.375" style="1" bestFit="1" customWidth="1"/>
    <col min="9228" max="9228" width="5.5" style="1" bestFit="1" customWidth="1"/>
    <col min="9229" max="9229" width="3.125" style="1" bestFit="1" customWidth="1"/>
    <col min="9230" max="9230" width="28.375" style="1" bestFit="1" customWidth="1"/>
    <col min="9231" max="9231" width="22.5" style="1" bestFit="1" customWidth="1"/>
    <col min="9232" max="9232" width="23.875" style="1" bestFit="1" customWidth="1"/>
    <col min="9233" max="9233" width="22" style="1" bestFit="1" customWidth="1"/>
    <col min="9234" max="9234" width="19.375" style="1" bestFit="1" customWidth="1"/>
    <col min="9235" max="9235" width="35.5" style="1" bestFit="1" customWidth="1"/>
    <col min="9236" max="9236" width="9.875" style="1" bestFit="1" customWidth="1"/>
    <col min="9237" max="9237" width="8" style="1" bestFit="1" customWidth="1"/>
    <col min="9238" max="9238" width="23" style="1" bestFit="1" customWidth="1"/>
    <col min="9239" max="9239" width="16.625" style="1" bestFit="1" customWidth="1"/>
    <col min="9240" max="9240" width="7" style="1" bestFit="1" customWidth="1"/>
    <col min="9241" max="9241" width="14.375" style="1" bestFit="1" customWidth="1"/>
    <col min="9242" max="9242" width="10.875" style="1"/>
    <col min="9243" max="9243" width="18" style="1" bestFit="1" customWidth="1"/>
    <col min="9244" max="9244" width="19.5" style="1" bestFit="1" customWidth="1"/>
    <col min="9245" max="9245" width="20.625" style="1" bestFit="1" customWidth="1"/>
    <col min="9246" max="9246" width="20.625" style="1" customWidth="1"/>
    <col min="9247" max="9247" width="10" style="1" bestFit="1" customWidth="1"/>
    <col min="9248" max="9481" width="10.875" style="1"/>
    <col min="9482" max="9482" width="4.125" style="1" bestFit="1" customWidth="1"/>
    <col min="9483" max="9483" width="3.375" style="1" bestFit="1" customWidth="1"/>
    <col min="9484" max="9484" width="5.5" style="1" bestFit="1" customWidth="1"/>
    <col min="9485" max="9485" width="3.125" style="1" bestFit="1" customWidth="1"/>
    <col min="9486" max="9486" width="28.375" style="1" bestFit="1" customWidth="1"/>
    <col min="9487" max="9487" width="22.5" style="1" bestFit="1" customWidth="1"/>
    <col min="9488" max="9488" width="23.875" style="1" bestFit="1" customWidth="1"/>
    <col min="9489" max="9489" width="22" style="1" bestFit="1" customWidth="1"/>
    <col min="9490" max="9490" width="19.375" style="1" bestFit="1" customWidth="1"/>
    <col min="9491" max="9491" width="35.5" style="1" bestFit="1" customWidth="1"/>
    <col min="9492" max="9492" width="9.875" style="1" bestFit="1" customWidth="1"/>
    <col min="9493" max="9493" width="8" style="1" bestFit="1" customWidth="1"/>
    <col min="9494" max="9494" width="23" style="1" bestFit="1" customWidth="1"/>
    <col min="9495" max="9495" width="16.625" style="1" bestFit="1" customWidth="1"/>
    <col min="9496" max="9496" width="7" style="1" bestFit="1" customWidth="1"/>
    <col min="9497" max="9497" width="14.375" style="1" bestFit="1" customWidth="1"/>
    <col min="9498" max="9498" width="10.875" style="1"/>
    <col min="9499" max="9499" width="18" style="1" bestFit="1" customWidth="1"/>
    <col min="9500" max="9500" width="19.5" style="1" bestFit="1" customWidth="1"/>
    <col min="9501" max="9501" width="20.625" style="1" bestFit="1" customWidth="1"/>
    <col min="9502" max="9502" width="20.625" style="1" customWidth="1"/>
    <col min="9503" max="9503" width="10" style="1" bestFit="1" customWidth="1"/>
    <col min="9504" max="9737" width="10.875" style="1"/>
    <col min="9738" max="9738" width="4.125" style="1" bestFit="1" customWidth="1"/>
    <col min="9739" max="9739" width="3.375" style="1" bestFit="1" customWidth="1"/>
    <col min="9740" max="9740" width="5.5" style="1" bestFit="1" customWidth="1"/>
    <col min="9741" max="9741" width="3.125" style="1" bestFit="1" customWidth="1"/>
    <col min="9742" max="9742" width="28.375" style="1" bestFit="1" customWidth="1"/>
    <col min="9743" max="9743" width="22.5" style="1" bestFit="1" customWidth="1"/>
    <col min="9744" max="9744" width="23.875" style="1" bestFit="1" customWidth="1"/>
    <col min="9745" max="9745" width="22" style="1" bestFit="1" customWidth="1"/>
    <col min="9746" max="9746" width="19.375" style="1" bestFit="1" customWidth="1"/>
    <col min="9747" max="9747" width="35.5" style="1" bestFit="1" customWidth="1"/>
    <col min="9748" max="9748" width="9.875" style="1" bestFit="1" customWidth="1"/>
    <col min="9749" max="9749" width="8" style="1" bestFit="1" customWidth="1"/>
    <col min="9750" max="9750" width="23" style="1" bestFit="1" customWidth="1"/>
    <col min="9751" max="9751" width="16.625" style="1" bestFit="1" customWidth="1"/>
    <col min="9752" max="9752" width="7" style="1" bestFit="1" customWidth="1"/>
    <col min="9753" max="9753" width="14.375" style="1" bestFit="1" customWidth="1"/>
    <col min="9754" max="9754" width="10.875" style="1"/>
    <col min="9755" max="9755" width="18" style="1" bestFit="1" customWidth="1"/>
    <col min="9756" max="9756" width="19.5" style="1" bestFit="1" customWidth="1"/>
    <col min="9757" max="9757" width="20.625" style="1" bestFit="1" customWidth="1"/>
    <col min="9758" max="9758" width="20.625" style="1" customWidth="1"/>
    <col min="9759" max="9759" width="10" style="1" bestFit="1" customWidth="1"/>
    <col min="9760" max="9993" width="10.875" style="1"/>
    <col min="9994" max="9994" width="4.125" style="1" bestFit="1" customWidth="1"/>
    <col min="9995" max="9995" width="3.375" style="1" bestFit="1" customWidth="1"/>
    <col min="9996" max="9996" width="5.5" style="1" bestFit="1" customWidth="1"/>
    <col min="9997" max="9997" width="3.125" style="1" bestFit="1" customWidth="1"/>
    <col min="9998" max="9998" width="28.375" style="1" bestFit="1" customWidth="1"/>
    <col min="9999" max="9999" width="22.5" style="1" bestFit="1" customWidth="1"/>
    <col min="10000" max="10000" width="23.875" style="1" bestFit="1" customWidth="1"/>
    <col min="10001" max="10001" width="22" style="1" bestFit="1" customWidth="1"/>
    <col min="10002" max="10002" width="19.375" style="1" bestFit="1" customWidth="1"/>
    <col min="10003" max="10003" width="35.5" style="1" bestFit="1" customWidth="1"/>
    <col min="10004" max="10004" width="9.875" style="1" bestFit="1" customWidth="1"/>
    <col min="10005" max="10005" width="8" style="1" bestFit="1" customWidth="1"/>
    <col min="10006" max="10006" width="23" style="1" bestFit="1" customWidth="1"/>
    <col min="10007" max="10007" width="16.625" style="1" bestFit="1" customWidth="1"/>
    <col min="10008" max="10008" width="7" style="1" bestFit="1" customWidth="1"/>
    <col min="10009" max="10009" width="14.375" style="1" bestFit="1" customWidth="1"/>
    <col min="10010" max="10010" width="10.875" style="1"/>
    <col min="10011" max="10011" width="18" style="1" bestFit="1" customWidth="1"/>
    <col min="10012" max="10012" width="19.5" style="1" bestFit="1" customWidth="1"/>
    <col min="10013" max="10013" width="20.625" style="1" bestFit="1" customWidth="1"/>
    <col min="10014" max="10014" width="20.625" style="1" customWidth="1"/>
    <col min="10015" max="10015" width="10" style="1" bestFit="1" customWidth="1"/>
    <col min="10016" max="10249" width="10.875" style="1"/>
    <col min="10250" max="10250" width="4.125" style="1" bestFit="1" customWidth="1"/>
    <col min="10251" max="10251" width="3.375" style="1" bestFit="1" customWidth="1"/>
    <col min="10252" max="10252" width="5.5" style="1" bestFit="1" customWidth="1"/>
    <col min="10253" max="10253" width="3.125" style="1" bestFit="1" customWidth="1"/>
    <col min="10254" max="10254" width="28.375" style="1" bestFit="1" customWidth="1"/>
    <col min="10255" max="10255" width="22.5" style="1" bestFit="1" customWidth="1"/>
    <col min="10256" max="10256" width="23.875" style="1" bestFit="1" customWidth="1"/>
    <col min="10257" max="10257" width="22" style="1" bestFit="1" customWidth="1"/>
    <col min="10258" max="10258" width="19.375" style="1" bestFit="1" customWidth="1"/>
    <col min="10259" max="10259" width="35.5" style="1" bestFit="1" customWidth="1"/>
    <col min="10260" max="10260" width="9.875" style="1" bestFit="1" customWidth="1"/>
    <col min="10261" max="10261" width="8" style="1" bestFit="1" customWidth="1"/>
    <col min="10262" max="10262" width="23" style="1" bestFit="1" customWidth="1"/>
    <col min="10263" max="10263" width="16.625" style="1" bestFit="1" customWidth="1"/>
    <col min="10264" max="10264" width="7" style="1" bestFit="1" customWidth="1"/>
    <col min="10265" max="10265" width="14.375" style="1" bestFit="1" customWidth="1"/>
    <col min="10266" max="10266" width="10.875" style="1"/>
    <col min="10267" max="10267" width="18" style="1" bestFit="1" customWidth="1"/>
    <col min="10268" max="10268" width="19.5" style="1" bestFit="1" customWidth="1"/>
    <col min="10269" max="10269" width="20.625" style="1" bestFit="1" customWidth="1"/>
    <col min="10270" max="10270" width="20.625" style="1" customWidth="1"/>
    <col min="10271" max="10271" width="10" style="1" bestFit="1" customWidth="1"/>
    <col min="10272" max="10505" width="10.875" style="1"/>
    <col min="10506" max="10506" width="4.125" style="1" bestFit="1" customWidth="1"/>
    <col min="10507" max="10507" width="3.375" style="1" bestFit="1" customWidth="1"/>
    <col min="10508" max="10508" width="5.5" style="1" bestFit="1" customWidth="1"/>
    <col min="10509" max="10509" width="3.125" style="1" bestFit="1" customWidth="1"/>
    <col min="10510" max="10510" width="28.375" style="1" bestFit="1" customWidth="1"/>
    <col min="10511" max="10511" width="22.5" style="1" bestFit="1" customWidth="1"/>
    <col min="10512" max="10512" width="23.875" style="1" bestFit="1" customWidth="1"/>
    <col min="10513" max="10513" width="22" style="1" bestFit="1" customWidth="1"/>
    <col min="10514" max="10514" width="19.375" style="1" bestFit="1" customWidth="1"/>
    <col min="10515" max="10515" width="35.5" style="1" bestFit="1" customWidth="1"/>
    <col min="10516" max="10516" width="9.875" style="1" bestFit="1" customWidth="1"/>
    <col min="10517" max="10517" width="8" style="1" bestFit="1" customWidth="1"/>
    <col min="10518" max="10518" width="23" style="1" bestFit="1" customWidth="1"/>
    <col min="10519" max="10519" width="16.625" style="1" bestFit="1" customWidth="1"/>
    <col min="10520" max="10520" width="7" style="1" bestFit="1" customWidth="1"/>
    <col min="10521" max="10521" width="14.375" style="1" bestFit="1" customWidth="1"/>
    <col min="10522" max="10522" width="10.875" style="1"/>
    <col min="10523" max="10523" width="18" style="1" bestFit="1" customWidth="1"/>
    <col min="10524" max="10524" width="19.5" style="1" bestFit="1" customWidth="1"/>
    <col min="10525" max="10525" width="20.625" style="1" bestFit="1" customWidth="1"/>
    <col min="10526" max="10526" width="20.625" style="1" customWidth="1"/>
    <col min="10527" max="10527" width="10" style="1" bestFit="1" customWidth="1"/>
    <col min="10528" max="10761" width="10.875" style="1"/>
    <col min="10762" max="10762" width="4.125" style="1" bestFit="1" customWidth="1"/>
    <col min="10763" max="10763" width="3.375" style="1" bestFit="1" customWidth="1"/>
    <col min="10764" max="10764" width="5.5" style="1" bestFit="1" customWidth="1"/>
    <col min="10765" max="10765" width="3.125" style="1" bestFit="1" customWidth="1"/>
    <col min="10766" max="10766" width="28.375" style="1" bestFit="1" customWidth="1"/>
    <col min="10767" max="10767" width="22.5" style="1" bestFit="1" customWidth="1"/>
    <col min="10768" max="10768" width="23.875" style="1" bestFit="1" customWidth="1"/>
    <col min="10769" max="10769" width="22" style="1" bestFit="1" customWidth="1"/>
    <col min="10770" max="10770" width="19.375" style="1" bestFit="1" customWidth="1"/>
    <col min="10771" max="10771" width="35.5" style="1" bestFit="1" customWidth="1"/>
    <col min="10772" max="10772" width="9.875" style="1" bestFit="1" customWidth="1"/>
    <col min="10773" max="10773" width="8" style="1" bestFit="1" customWidth="1"/>
    <col min="10774" max="10774" width="23" style="1" bestFit="1" customWidth="1"/>
    <col min="10775" max="10775" width="16.625" style="1" bestFit="1" customWidth="1"/>
    <col min="10776" max="10776" width="7" style="1" bestFit="1" customWidth="1"/>
    <col min="10777" max="10777" width="14.375" style="1" bestFit="1" customWidth="1"/>
    <col min="10778" max="10778" width="10.875" style="1"/>
    <col min="10779" max="10779" width="18" style="1" bestFit="1" customWidth="1"/>
    <col min="10780" max="10780" width="19.5" style="1" bestFit="1" customWidth="1"/>
    <col min="10781" max="10781" width="20.625" style="1" bestFit="1" customWidth="1"/>
    <col min="10782" max="10782" width="20.625" style="1" customWidth="1"/>
    <col min="10783" max="10783" width="10" style="1" bestFit="1" customWidth="1"/>
    <col min="10784" max="11017" width="10.875" style="1"/>
    <col min="11018" max="11018" width="4.125" style="1" bestFit="1" customWidth="1"/>
    <col min="11019" max="11019" width="3.375" style="1" bestFit="1" customWidth="1"/>
    <col min="11020" max="11020" width="5.5" style="1" bestFit="1" customWidth="1"/>
    <col min="11021" max="11021" width="3.125" style="1" bestFit="1" customWidth="1"/>
    <col min="11022" max="11022" width="28.375" style="1" bestFit="1" customWidth="1"/>
    <col min="11023" max="11023" width="22.5" style="1" bestFit="1" customWidth="1"/>
    <col min="11024" max="11024" width="23.875" style="1" bestFit="1" customWidth="1"/>
    <col min="11025" max="11025" width="22" style="1" bestFit="1" customWidth="1"/>
    <col min="11026" max="11026" width="19.375" style="1" bestFit="1" customWidth="1"/>
    <col min="11027" max="11027" width="35.5" style="1" bestFit="1" customWidth="1"/>
    <col min="11028" max="11028" width="9.875" style="1" bestFit="1" customWidth="1"/>
    <col min="11029" max="11029" width="8" style="1" bestFit="1" customWidth="1"/>
    <col min="11030" max="11030" width="23" style="1" bestFit="1" customWidth="1"/>
    <col min="11031" max="11031" width="16.625" style="1" bestFit="1" customWidth="1"/>
    <col min="11032" max="11032" width="7" style="1" bestFit="1" customWidth="1"/>
    <col min="11033" max="11033" width="14.375" style="1" bestFit="1" customWidth="1"/>
    <col min="11034" max="11034" width="10.875" style="1"/>
    <col min="11035" max="11035" width="18" style="1" bestFit="1" customWidth="1"/>
    <col min="11036" max="11036" width="19.5" style="1" bestFit="1" customWidth="1"/>
    <col min="11037" max="11037" width="20.625" style="1" bestFit="1" customWidth="1"/>
    <col min="11038" max="11038" width="20.625" style="1" customWidth="1"/>
    <col min="11039" max="11039" width="10" style="1" bestFit="1" customWidth="1"/>
    <col min="11040" max="11273" width="10.875" style="1"/>
    <col min="11274" max="11274" width="4.125" style="1" bestFit="1" customWidth="1"/>
    <col min="11275" max="11275" width="3.375" style="1" bestFit="1" customWidth="1"/>
    <col min="11276" max="11276" width="5.5" style="1" bestFit="1" customWidth="1"/>
    <col min="11277" max="11277" width="3.125" style="1" bestFit="1" customWidth="1"/>
    <col min="11278" max="11278" width="28.375" style="1" bestFit="1" customWidth="1"/>
    <col min="11279" max="11279" width="22.5" style="1" bestFit="1" customWidth="1"/>
    <col min="11280" max="11280" width="23.875" style="1" bestFit="1" customWidth="1"/>
    <col min="11281" max="11281" width="22" style="1" bestFit="1" customWidth="1"/>
    <col min="11282" max="11282" width="19.375" style="1" bestFit="1" customWidth="1"/>
    <col min="11283" max="11283" width="35.5" style="1" bestFit="1" customWidth="1"/>
    <col min="11284" max="11284" width="9.875" style="1" bestFit="1" customWidth="1"/>
    <col min="11285" max="11285" width="8" style="1" bestFit="1" customWidth="1"/>
    <col min="11286" max="11286" width="23" style="1" bestFit="1" customWidth="1"/>
    <col min="11287" max="11287" width="16.625" style="1" bestFit="1" customWidth="1"/>
    <col min="11288" max="11288" width="7" style="1" bestFit="1" customWidth="1"/>
    <col min="11289" max="11289" width="14.375" style="1" bestFit="1" customWidth="1"/>
    <col min="11290" max="11290" width="10.875" style="1"/>
    <col min="11291" max="11291" width="18" style="1" bestFit="1" customWidth="1"/>
    <col min="11292" max="11292" width="19.5" style="1" bestFit="1" customWidth="1"/>
    <col min="11293" max="11293" width="20.625" style="1" bestFit="1" customWidth="1"/>
    <col min="11294" max="11294" width="20.625" style="1" customWidth="1"/>
    <col min="11295" max="11295" width="10" style="1" bestFit="1" customWidth="1"/>
    <col min="11296" max="11529" width="10.875" style="1"/>
    <col min="11530" max="11530" width="4.125" style="1" bestFit="1" customWidth="1"/>
    <col min="11531" max="11531" width="3.375" style="1" bestFit="1" customWidth="1"/>
    <col min="11532" max="11532" width="5.5" style="1" bestFit="1" customWidth="1"/>
    <col min="11533" max="11533" width="3.125" style="1" bestFit="1" customWidth="1"/>
    <col min="11534" max="11534" width="28.375" style="1" bestFit="1" customWidth="1"/>
    <col min="11535" max="11535" width="22.5" style="1" bestFit="1" customWidth="1"/>
    <col min="11536" max="11536" width="23.875" style="1" bestFit="1" customWidth="1"/>
    <col min="11537" max="11537" width="22" style="1" bestFit="1" customWidth="1"/>
    <col min="11538" max="11538" width="19.375" style="1" bestFit="1" customWidth="1"/>
    <col min="11539" max="11539" width="35.5" style="1" bestFit="1" customWidth="1"/>
    <col min="11540" max="11540" width="9.875" style="1" bestFit="1" customWidth="1"/>
    <col min="11541" max="11541" width="8" style="1" bestFit="1" customWidth="1"/>
    <col min="11542" max="11542" width="23" style="1" bestFit="1" customWidth="1"/>
    <col min="11543" max="11543" width="16.625" style="1" bestFit="1" customWidth="1"/>
    <col min="11544" max="11544" width="7" style="1" bestFit="1" customWidth="1"/>
    <col min="11545" max="11545" width="14.375" style="1" bestFit="1" customWidth="1"/>
    <col min="11546" max="11546" width="10.875" style="1"/>
    <col min="11547" max="11547" width="18" style="1" bestFit="1" customWidth="1"/>
    <col min="11548" max="11548" width="19.5" style="1" bestFit="1" customWidth="1"/>
    <col min="11549" max="11549" width="20.625" style="1" bestFit="1" customWidth="1"/>
    <col min="11550" max="11550" width="20.625" style="1" customWidth="1"/>
    <col min="11551" max="11551" width="10" style="1" bestFit="1" customWidth="1"/>
    <col min="11552" max="11785" width="10.875" style="1"/>
    <col min="11786" max="11786" width="4.125" style="1" bestFit="1" customWidth="1"/>
    <col min="11787" max="11787" width="3.375" style="1" bestFit="1" customWidth="1"/>
    <col min="11788" max="11788" width="5.5" style="1" bestFit="1" customWidth="1"/>
    <col min="11789" max="11789" width="3.125" style="1" bestFit="1" customWidth="1"/>
    <col min="11790" max="11790" width="28.375" style="1" bestFit="1" customWidth="1"/>
    <col min="11791" max="11791" width="22.5" style="1" bestFit="1" customWidth="1"/>
    <col min="11792" max="11792" width="23.875" style="1" bestFit="1" customWidth="1"/>
    <col min="11793" max="11793" width="22" style="1" bestFit="1" customWidth="1"/>
    <col min="11794" max="11794" width="19.375" style="1" bestFit="1" customWidth="1"/>
    <col min="11795" max="11795" width="35.5" style="1" bestFit="1" customWidth="1"/>
    <col min="11796" max="11796" width="9.875" style="1" bestFit="1" customWidth="1"/>
    <col min="11797" max="11797" width="8" style="1" bestFit="1" customWidth="1"/>
    <col min="11798" max="11798" width="23" style="1" bestFit="1" customWidth="1"/>
    <col min="11799" max="11799" width="16.625" style="1" bestFit="1" customWidth="1"/>
    <col min="11800" max="11800" width="7" style="1" bestFit="1" customWidth="1"/>
    <col min="11801" max="11801" width="14.375" style="1" bestFit="1" customWidth="1"/>
    <col min="11802" max="11802" width="10.875" style="1"/>
    <col min="11803" max="11803" width="18" style="1" bestFit="1" customWidth="1"/>
    <col min="11804" max="11804" width="19.5" style="1" bestFit="1" customWidth="1"/>
    <col min="11805" max="11805" width="20.625" style="1" bestFit="1" customWidth="1"/>
    <col min="11806" max="11806" width="20.625" style="1" customWidth="1"/>
    <col min="11807" max="11807" width="10" style="1" bestFit="1" customWidth="1"/>
    <col min="11808" max="12041" width="10.875" style="1"/>
    <col min="12042" max="12042" width="4.125" style="1" bestFit="1" customWidth="1"/>
    <col min="12043" max="12043" width="3.375" style="1" bestFit="1" customWidth="1"/>
    <col min="12044" max="12044" width="5.5" style="1" bestFit="1" customWidth="1"/>
    <col min="12045" max="12045" width="3.125" style="1" bestFit="1" customWidth="1"/>
    <col min="12046" max="12046" width="28.375" style="1" bestFit="1" customWidth="1"/>
    <col min="12047" max="12047" width="22.5" style="1" bestFit="1" customWidth="1"/>
    <col min="12048" max="12048" width="23.875" style="1" bestFit="1" customWidth="1"/>
    <col min="12049" max="12049" width="22" style="1" bestFit="1" customWidth="1"/>
    <col min="12050" max="12050" width="19.375" style="1" bestFit="1" customWidth="1"/>
    <col min="12051" max="12051" width="35.5" style="1" bestFit="1" customWidth="1"/>
    <col min="12052" max="12052" width="9.875" style="1" bestFit="1" customWidth="1"/>
    <col min="12053" max="12053" width="8" style="1" bestFit="1" customWidth="1"/>
    <col min="12054" max="12054" width="23" style="1" bestFit="1" customWidth="1"/>
    <col min="12055" max="12055" width="16.625" style="1" bestFit="1" customWidth="1"/>
    <col min="12056" max="12056" width="7" style="1" bestFit="1" customWidth="1"/>
    <col min="12057" max="12057" width="14.375" style="1" bestFit="1" customWidth="1"/>
    <col min="12058" max="12058" width="10.875" style="1"/>
    <col min="12059" max="12059" width="18" style="1" bestFit="1" customWidth="1"/>
    <col min="12060" max="12060" width="19.5" style="1" bestFit="1" customWidth="1"/>
    <col min="12061" max="12061" width="20.625" style="1" bestFit="1" customWidth="1"/>
    <col min="12062" max="12062" width="20.625" style="1" customWidth="1"/>
    <col min="12063" max="12063" width="10" style="1" bestFit="1" customWidth="1"/>
    <col min="12064" max="12297" width="10.875" style="1"/>
    <col min="12298" max="12298" width="4.125" style="1" bestFit="1" customWidth="1"/>
    <col min="12299" max="12299" width="3.375" style="1" bestFit="1" customWidth="1"/>
    <col min="12300" max="12300" width="5.5" style="1" bestFit="1" customWidth="1"/>
    <col min="12301" max="12301" width="3.125" style="1" bestFit="1" customWidth="1"/>
    <col min="12302" max="12302" width="28.375" style="1" bestFit="1" customWidth="1"/>
    <col min="12303" max="12303" width="22.5" style="1" bestFit="1" customWidth="1"/>
    <col min="12304" max="12304" width="23.875" style="1" bestFit="1" customWidth="1"/>
    <col min="12305" max="12305" width="22" style="1" bestFit="1" customWidth="1"/>
    <col min="12306" max="12306" width="19.375" style="1" bestFit="1" customWidth="1"/>
    <col min="12307" max="12307" width="35.5" style="1" bestFit="1" customWidth="1"/>
    <col min="12308" max="12308" width="9.875" style="1" bestFit="1" customWidth="1"/>
    <col min="12309" max="12309" width="8" style="1" bestFit="1" customWidth="1"/>
    <col min="12310" max="12310" width="23" style="1" bestFit="1" customWidth="1"/>
    <col min="12311" max="12311" width="16.625" style="1" bestFit="1" customWidth="1"/>
    <col min="12312" max="12312" width="7" style="1" bestFit="1" customWidth="1"/>
    <col min="12313" max="12313" width="14.375" style="1" bestFit="1" customWidth="1"/>
    <col min="12314" max="12314" width="10.875" style="1"/>
    <col min="12315" max="12315" width="18" style="1" bestFit="1" customWidth="1"/>
    <col min="12316" max="12316" width="19.5" style="1" bestFit="1" customWidth="1"/>
    <col min="12317" max="12317" width="20.625" style="1" bestFit="1" customWidth="1"/>
    <col min="12318" max="12318" width="20.625" style="1" customWidth="1"/>
    <col min="12319" max="12319" width="10" style="1" bestFit="1" customWidth="1"/>
    <col min="12320" max="12553" width="10.875" style="1"/>
    <col min="12554" max="12554" width="4.125" style="1" bestFit="1" customWidth="1"/>
    <col min="12555" max="12555" width="3.375" style="1" bestFit="1" customWidth="1"/>
    <col min="12556" max="12556" width="5.5" style="1" bestFit="1" customWidth="1"/>
    <col min="12557" max="12557" width="3.125" style="1" bestFit="1" customWidth="1"/>
    <col min="12558" max="12558" width="28.375" style="1" bestFit="1" customWidth="1"/>
    <col min="12559" max="12559" width="22.5" style="1" bestFit="1" customWidth="1"/>
    <col min="12560" max="12560" width="23.875" style="1" bestFit="1" customWidth="1"/>
    <col min="12561" max="12561" width="22" style="1" bestFit="1" customWidth="1"/>
    <col min="12562" max="12562" width="19.375" style="1" bestFit="1" customWidth="1"/>
    <col min="12563" max="12563" width="35.5" style="1" bestFit="1" customWidth="1"/>
    <col min="12564" max="12564" width="9.875" style="1" bestFit="1" customWidth="1"/>
    <col min="12565" max="12565" width="8" style="1" bestFit="1" customWidth="1"/>
    <col min="12566" max="12566" width="23" style="1" bestFit="1" customWidth="1"/>
    <col min="12567" max="12567" width="16.625" style="1" bestFit="1" customWidth="1"/>
    <col min="12568" max="12568" width="7" style="1" bestFit="1" customWidth="1"/>
    <col min="12569" max="12569" width="14.375" style="1" bestFit="1" customWidth="1"/>
    <col min="12570" max="12570" width="10.875" style="1"/>
    <col min="12571" max="12571" width="18" style="1" bestFit="1" customWidth="1"/>
    <col min="12572" max="12572" width="19.5" style="1" bestFit="1" customWidth="1"/>
    <col min="12573" max="12573" width="20.625" style="1" bestFit="1" customWidth="1"/>
    <col min="12574" max="12574" width="20.625" style="1" customWidth="1"/>
    <col min="12575" max="12575" width="10" style="1" bestFit="1" customWidth="1"/>
    <col min="12576" max="12809" width="10.875" style="1"/>
    <col min="12810" max="12810" width="4.125" style="1" bestFit="1" customWidth="1"/>
    <col min="12811" max="12811" width="3.375" style="1" bestFit="1" customWidth="1"/>
    <col min="12812" max="12812" width="5.5" style="1" bestFit="1" customWidth="1"/>
    <col min="12813" max="12813" width="3.125" style="1" bestFit="1" customWidth="1"/>
    <col min="12814" max="12814" width="28.375" style="1" bestFit="1" customWidth="1"/>
    <col min="12815" max="12815" width="22.5" style="1" bestFit="1" customWidth="1"/>
    <col min="12816" max="12816" width="23.875" style="1" bestFit="1" customWidth="1"/>
    <col min="12817" max="12817" width="22" style="1" bestFit="1" customWidth="1"/>
    <col min="12818" max="12818" width="19.375" style="1" bestFit="1" customWidth="1"/>
    <col min="12819" max="12819" width="35.5" style="1" bestFit="1" customWidth="1"/>
    <col min="12820" max="12820" width="9.875" style="1" bestFit="1" customWidth="1"/>
    <col min="12821" max="12821" width="8" style="1" bestFit="1" customWidth="1"/>
    <col min="12822" max="12822" width="23" style="1" bestFit="1" customWidth="1"/>
    <col min="12823" max="12823" width="16.625" style="1" bestFit="1" customWidth="1"/>
    <col min="12824" max="12824" width="7" style="1" bestFit="1" customWidth="1"/>
    <col min="12825" max="12825" width="14.375" style="1" bestFit="1" customWidth="1"/>
    <col min="12826" max="12826" width="10.875" style="1"/>
    <col min="12827" max="12827" width="18" style="1" bestFit="1" customWidth="1"/>
    <col min="12828" max="12828" width="19.5" style="1" bestFit="1" customWidth="1"/>
    <col min="12829" max="12829" width="20.625" style="1" bestFit="1" customWidth="1"/>
    <col min="12830" max="12830" width="20.625" style="1" customWidth="1"/>
    <col min="12831" max="12831" width="10" style="1" bestFit="1" customWidth="1"/>
    <col min="12832" max="13065" width="10.875" style="1"/>
    <col min="13066" max="13066" width="4.125" style="1" bestFit="1" customWidth="1"/>
    <col min="13067" max="13067" width="3.375" style="1" bestFit="1" customWidth="1"/>
    <col min="13068" max="13068" width="5.5" style="1" bestFit="1" customWidth="1"/>
    <col min="13069" max="13069" width="3.125" style="1" bestFit="1" customWidth="1"/>
    <col min="13070" max="13070" width="28.375" style="1" bestFit="1" customWidth="1"/>
    <col min="13071" max="13071" width="22.5" style="1" bestFit="1" customWidth="1"/>
    <col min="13072" max="13072" width="23.875" style="1" bestFit="1" customWidth="1"/>
    <col min="13073" max="13073" width="22" style="1" bestFit="1" customWidth="1"/>
    <col min="13074" max="13074" width="19.375" style="1" bestFit="1" customWidth="1"/>
    <col min="13075" max="13075" width="35.5" style="1" bestFit="1" customWidth="1"/>
    <col min="13076" max="13076" width="9.875" style="1" bestFit="1" customWidth="1"/>
    <col min="13077" max="13077" width="8" style="1" bestFit="1" customWidth="1"/>
    <col min="13078" max="13078" width="23" style="1" bestFit="1" customWidth="1"/>
    <col min="13079" max="13079" width="16.625" style="1" bestFit="1" customWidth="1"/>
    <col min="13080" max="13080" width="7" style="1" bestFit="1" customWidth="1"/>
    <col min="13081" max="13081" width="14.375" style="1" bestFit="1" customWidth="1"/>
    <col min="13082" max="13082" width="10.875" style="1"/>
    <col min="13083" max="13083" width="18" style="1" bestFit="1" customWidth="1"/>
    <col min="13084" max="13084" width="19.5" style="1" bestFit="1" customWidth="1"/>
    <col min="13085" max="13085" width="20.625" style="1" bestFit="1" customWidth="1"/>
    <col min="13086" max="13086" width="20.625" style="1" customWidth="1"/>
    <col min="13087" max="13087" width="10" style="1" bestFit="1" customWidth="1"/>
    <col min="13088" max="13321" width="10.875" style="1"/>
    <col min="13322" max="13322" width="4.125" style="1" bestFit="1" customWidth="1"/>
    <col min="13323" max="13323" width="3.375" style="1" bestFit="1" customWidth="1"/>
    <col min="13324" max="13324" width="5.5" style="1" bestFit="1" customWidth="1"/>
    <col min="13325" max="13325" width="3.125" style="1" bestFit="1" customWidth="1"/>
    <col min="13326" max="13326" width="28.375" style="1" bestFit="1" customWidth="1"/>
    <col min="13327" max="13327" width="22.5" style="1" bestFit="1" customWidth="1"/>
    <col min="13328" max="13328" width="23.875" style="1" bestFit="1" customWidth="1"/>
    <col min="13329" max="13329" width="22" style="1" bestFit="1" customWidth="1"/>
    <col min="13330" max="13330" width="19.375" style="1" bestFit="1" customWidth="1"/>
    <col min="13331" max="13331" width="35.5" style="1" bestFit="1" customWidth="1"/>
    <col min="13332" max="13332" width="9.875" style="1" bestFit="1" customWidth="1"/>
    <col min="13333" max="13333" width="8" style="1" bestFit="1" customWidth="1"/>
    <col min="13334" max="13334" width="23" style="1" bestFit="1" customWidth="1"/>
    <col min="13335" max="13335" width="16.625" style="1" bestFit="1" customWidth="1"/>
    <col min="13336" max="13336" width="7" style="1" bestFit="1" customWidth="1"/>
    <col min="13337" max="13337" width="14.375" style="1" bestFit="1" customWidth="1"/>
    <col min="13338" max="13338" width="10.875" style="1"/>
    <col min="13339" max="13339" width="18" style="1" bestFit="1" customWidth="1"/>
    <col min="13340" max="13340" width="19.5" style="1" bestFit="1" customWidth="1"/>
    <col min="13341" max="13341" width="20.625" style="1" bestFit="1" customWidth="1"/>
    <col min="13342" max="13342" width="20.625" style="1" customWidth="1"/>
    <col min="13343" max="13343" width="10" style="1" bestFit="1" customWidth="1"/>
    <col min="13344" max="13577" width="10.875" style="1"/>
    <col min="13578" max="13578" width="4.125" style="1" bestFit="1" customWidth="1"/>
    <col min="13579" max="13579" width="3.375" style="1" bestFit="1" customWidth="1"/>
    <col min="13580" max="13580" width="5.5" style="1" bestFit="1" customWidth="1"/>
    <col min="13581" max="13581" width="3.125" style="1" bestFit="1" customWidth="1"/>
    <col min="13582" max="13582" width="28.375" style="1" bestFit="1" customWidth="1"/>
    <col min="13583" max="13583" width="22.5" style="1" bestFit="1" customWidth="1"/>
    <col min="13584" max="13584" width="23.875" style="1" bestFit="1" customWidth="1"/>
    <col min="13585" max="13585" width="22" style="1" bestFit="1" customWidth="1"/>
    <col min="13586" max="13586" width="19.375" style="1" bestFit="1" customWidth="1"/>
    <col min="13587" max="13587" width="35.5" style="1" bestFit="1" customWidth="1"/>
    <col min="13588" max="13588" width="9.875" style="1" bestFit="1" customWidth="1"/>
    <col min="13589" max="13589" width="8" style="1" bestFit="1" customWidth="1"/>
    <col min="13590" max="13590" width="23" style="1" bestFit="1" customWidth="1"/>
    <col min="13591" max="13591" width="16.625" style="1" bestFit="1" customWidth="1"/>
    <col min="13592" max="13592" width="7" style="1" bestFit="1" customWidth="1"/>
    <col min="13593" max="13593" width="14.375" style="1" bestFit="1" customWidth="1"/>
    <col min="13594" max="13594" width="10.875" style="1"/>
    <col min="13595" max="13595" width="18" style="1" bestFit="1" customWidth="1"/>
    <col min="13596" max="13596" width="19.5" style="1" bestFit="1" customWidth="1"/>
    <col min="13597" max="13597" width="20.625" style="1" bestFit="1" customWidth="1"/>
    <col min="13598" max="13598" width="20.625" style="1" customWidth="1"/>
    <col min="13599" max="13599" width="10" style="1" bestFit="1" customWidth="1"/>
    <col min="13600" max="13833" width="10.875" style="1"/>
    <col min="13834" max="13834" width="4.125" style="1" bestFit="1" customWidth="1"/>
    <col min="13835" max="13835" width="3.375" style="1" bestFit="1" customWidth="1"/>
    <col min="13836" max="13836" width="5.5" style="1" bestFit="1" customWidth="1"/>
    <col min="13837" max="13837" width="3.125" style="1" bestFit="1" customWidth="1"/>
    <col min="13838" max="13838" width="28.375" style="1" bestFit="1" customWidth="1"/>
    <col min="13839" max="13839" width="22.5" style="1" bestFit="1" customWidth="1"/>
    <col min="13840" max="13840" width="23.875" style="1" bestFit="1" customWidth="1"/>
    <col min="13841" max="13841" width="22" style="1" bestFit="1" customWidth="1"/>
    <col min="13842" max="13842" width="19.375" style="1" bestFit="1" customWidth="1"/>
    <col min="13843" max="13843" width="35.5" style="1" bestFit="1" customWidth="1"/>
    <col min="13844" max="13844" width="9.875" style="1" bestFit="1" customWidth="1"/>
    <col min="13845" max="13845" width="8" style="1" bestFit="1" customWidth="1"/>
    <col min="13846" max="13846" width="23" style="1" bestFit="1" customWidth="1"/>
    <col min="13847" max="13847" width="16.625" style="1" bestFit="1" customWidth="1"/>
    <col min="13848" max="13848" width="7" style="1" bestFit="1" customWidth="1"/>
    <col min="13849" max="13849" width="14.375" style="1" bestFit="1" customWidth="1"/>
    <col min="13850" max="13850" width="10.875" style="1"/>
    <col min="13851" max="13851" width="18" style="1" bestFit="1" customWidth="1"/>
    <col min="13852" max="13852" width="19.5" style="1" bestFit="1" customWidth="1"/>
    <col min="13853" max="13853" width="20.625" style="1" bestFit="1" customWidth="1"/>
    <col min="13854" max="13854" width="20.625" style="1" customWidth="1"/>
    <col min="13855" max="13855" width="10" style="1" bestFit="1" customWidth="1"/>
    <col min="13856" max="14089" width="10.875" style="1"/>
    <col min="14090" max="14090" width="4.125" style="1" bestFit="1" customWidth="1"/>
    <col min="14091" max="14091" width="3.375" style="1" bestFit="1" customWidth="1"/>
    <col min="14092" max="14092" width="5.5" style="1" bestFit="1" customWidth="1"/>
    <col min="14093" max="14093" width="3.125" style="1" bestFit="1" customWidth="1"/>
    <col min="14094" max="14094" width="28.375" style="1" bestFit="1" customWidth="1"/>
    <col min="14095" max="14095" width="22.5" style="1" bestFit="1" customWidth="1"/>
    <col min="14096" max="14096" width="23.875" style="1" bestFit="1" customWidth="1"/>
    <col min="14097" max="14097" width="22" style="1" bestFit="1" customWidth="1"/>
    <col min="14098" max="14098" width="19.375" style="1" bestFit="1" customWidth="1"/>
    <col min="14099" max="14099" width="35.5" style="1" bestFit="1" customWidth="1"/>
    <col min="14100" max="14100" width="9.875" style="1" bestFit="1" customWidth="1"/>
    <col min="14101" max="14101" width="8" style="1" bestFit="1" customWidth="1"/>
    <col min="14102" max="14102" width="23" style="1" bestFit="1" customWidth="1"/>
    <col min="14103" max="14103" width="16.625" style="1" bestFit="1" customWidth="1"/>
    <col min="14104" max="14104" width="7" style="1" bestFit="1" customWidth="1"/>
    <col min="14105" max="14105" width="14.375" style="1" bestFit="1" customWidth="1"/>
    <col min="14106" max="14106" width="10.875" style="1"/>
    <col min="14107" max="14107" width="18" style="1" bestFit="1" customWidth="1"/>
    <col min="14108" max="14108" width="19.5" style="1" bestFit="1" customWidth="1"/>
    <col min="14109" max="14109" width="20.625" style="1" bestFit="1" customWidth="1"/>
    <col min="14110" max="14110" width="20.625" style="1" customWidth="1"/>
    <col min="14111" max="14111" width="10" style="1" bestFit="1" customWidth="1"/>
    <col min="14112" max="14345" width="10.875" style="1"/>
    <col min="14346" max="14346" width="4.125" style="1" bestFit="1" customWidth="1"/>
    <col min="14347" max="14347" width="3.375" style="1" bestFit="1" customWidth="1"/>
    <col min="14348" max="14348" width="5.5" style="1" bestFit="1" customWidth="1"/>
    <col min="14349" max="14349" width="3.125" style="1" bestFit="1" customWidth="1"/>
    <col min="14350" max="14350" width="28.375" style="1" bestFit="1" customWidth="1"/>
    <col min="14351" max="14351" width="22.5" style="1" bestFit="1" customWidth="1"/>
    <col min="14352" max="14352" width="23.875" style="1" bestFit="1" customWidth="1"/>
    <col min="14353" max="14353" width="22" style="1" bestFit="1" customWidth="1"/>
    <col min="14354" max="14354" width="19.375" style="1" bestFit="1" customWidth="1"/>
    <col min="14355" max="14355" width="35.5" style="1" bestFit="1" customWidth="1"/>
    <col min="14356" max="14356" width="9.875" style="1" bestFit="1" customWidth="1"/>
    <col min="14357" max="14357" width="8" style="1" bestFit="1" customWidth="1"/>
    <col min="14358" max="14358" width="23" style="1" bestFit="1" customWidth="1"/>
    <col min="14359" max="14359" width="16.625" style="1" bestFit="1" customWidth="1"/>
    <col min="14360" max="14360" width="7" style="1" bestFit="1" customWidth="1"/>
    <col min="14361" max="14361" width="14.375" style="1" bestFit="1" customWidth="1"/>
    <col min="14362" max="14362" width="10.875" style="1"/>
    <col min="14363" max="14363" width="18" style="1" bestFit="1" customWidth="1"/>
    <col min="14364" max="14364" width="19.5" style="1" bestFit="1" customWidth="1"/>
    <col min="14365" max="14365" width="20.625" style="1" bestFit="1" customWidth="1"/>
    <col min="14366" max="14366" width="20.625" style="1" customWidth="1"/>
    <col min="14367" max="14367" width="10" style="1" bestFit="1" customWidth="1"/>
    <col min="14368" max="14601" width="10.875" style="1"/>
    <col min="14602" max="14602" width="4.125" style="1" bestFit="1" customWidth="1"/>
    <col min="14603" max="14603" width="3.375" style="1" bestFit="1" customWidth="1"/>
    <col min="14604" max="14604" width="5.5" style="1" bestFit="1" customWidth="1"/>
    <col min="14605" max="14605" width="3.125" style="1" bestFit="1" customWidth="1"/>
    <col min="14606" max="14606" width="28.375" style="1" bestFit="1" customWidth="1"/>
    <col min="14607" max="14607" width="22.5" style="1" bestFit="1" customWidth="1"/>
    <col min="14608" max="14608" width="23.875" style="1" bestFit="1" customWidth="1"/>
    <col min="14609" max="14609" width="22" style="1" bestFit="1" customWidth="1"/>
    <col min="14610" max="14610" width="19.375" style="1" bestFit="1" customWidth="1"/>
    <col min="14611" max="14611" width="35.5" style="1" bestFit="1" customWidth="1"/>
    <col min="14612" max="14612" width="9.875" style="1" bestFit="1" customWidth="1"/>
    <col min="14613" max="14613" width="8" style="1" bestFit="1" customWidth="1"/>
    <col min="14614" max="14614" width="23" style="1" bestFit="1" customWidth="1"/>
    <col min="14615" max="14615" width="16.625" style="1" bestFit="1" customWidth="1"/>
    <col min="14616" max="14616" width="7" style="1" bestFit="1" customWidth="1"/>
    <col min="14617" max="14617" width="14.375" style="1" bestFit="1" customWidth="1"/>
    <col min="14618" max="14618" width="10.875" style="1"/>
    <col min="14619" max="14619" width="18" style="1" bestFit="1" customWidth="1"/>
    <col min="14620" max="14620" width="19.5" style="1" bestFit="1" customWidth="1"/>
    <col min="14621" max="14621" width="20.625" style="1" bestFit="1" customWidth="1"/>
    <col min="14622" max="14622" width="20.625" style="1" customWidth="1"/>
    <col min="14623" max="14623" width="10" style="1" bestFit="1" customWidth="1"/>
    <col min="14624" max="14857" width="10.875" style="1"/>
    <col min="14858" max="14858" width="4.125" style="1" bestFit="1" customWidth="1"/>
    <col min="14859" max="14859" width="3.375" style="1" bestFit="1" customWidth="1"/>
    <col min="14860" max="14860" width="5.5" style="1" bestFit="1" customWidth="1"/>
    <col min="14861" max="14861" width="3.125" style="1" bestFit="1" customWidth="1"/>
    <col min="14862" max="14862" width="28.375" style="1" bestFit="1" customWidth="1"/>
    <col min="14863" max="14863" width="22.5" style="1" bestFit="1" customWidth="1"/>
    <col min="14864" max="14864" width="23.875" style="1" bestFit="1" customWidth="1"/>
    <col min="14865" max="14865" width="22" style="1" bestFit="1" customWidth="1"/>
    <col min="14866" max="14866" width="19.375" style="1" bestFit="1" customWidth="1"/>
    <col min="14867" max="14867" width="35.5" style="1" bestFit="1" customWidth="1"/>
    <col min="14868" max="14868" width="9.875" style="1" bestFit="1" customWidth="1"/>
    <col min="14869" max="14869" width="8" style="1" bestFit="1" customWidth="1"/>
    <col min="14870" max="14870" width="23" style="1" bestFit="1" customWidth="1"/>
    <col min="14871" max="14871" width="16.625" style="1" bestFit="1" customWidth="1"/>
    <col min="14872" max="14872" width="7" style="1" bestFit="1" customWidth="1"/>
    <col min="14873" max="14873" width="14.375" style="1" bestFit="1" customWidth="1"/>
    <col min="14874" max="14874" width="10.875" style="1"/>
    <col min="14875" max="14875" width="18" style="1" bestFit="1" customWidth="1"/>
    <col min="14876" max="14876" width="19.5" style="1" bestFit="1" customWidth="1"/>
    <col min="14877" max="14877" width="20.625" style="1" bestFit="1" customWidth="1"/>
    <col min="14878" max="14878" width="20.625" style="1" customWidth="1"/>
    <col min="14879" max="14879" width="10" style="1" bestFit="1" customWidth="1"/>
    <col min="14880" max="15113" width="10.875" style="1"/>
    <col min="15114" max="15114" width="4.125" style="1" bestFit="1" customWidth="1"/>
    <col min="15115" max="15115" width="3.375" style="1" bestFit="1" customWidth="1"/>
    <col min="15116" max="15116" width="5.5" style="1" bestFit="1" customWidth="1"/>
    <col min="15117" max="15117" width="3.125" style="1" bestFit="1" customWidth="1"/>
    <col min="15118" max="15118" width="28.375" style="1" bestFit="1" customWidth="1"/>
    <col min="15119" max="15119" width="22.5" style="1" bestFit="1" customWidth="1"/>
    <col min="15120" max="15120" width="23.875" style="1" bestFit="1" customWidth="1"/>
    <col min="15121" max="15121" width="22" style="1" bestFit="1" customWidth="1"/>
    <col min="15122" max="15122" width="19.375" style="1" bestFit="1" customWidth="1"/>
    <col min="15123" max="15123" width="35.5" style="1" bestFit="1" customWidth="1"/>
    <col min="15124" max="15124" width="9.875" style="1" bestFit="1" customWidth="1"/>
    <col min="15125" max="15125" width="8" style="1" bestFit="1" customWidth="1"/>
    <col min="15126" max="15126" width="23" style="1" bestFit="1" customWidth="1"/>
    <col min="15127" max="15127" width="16.625" style="1" bestFit="1" customWidth="1"/>
    <col min="15128" max="15128" width="7" style="1" bestFit="1" customWidth="1"/>
    <col min="15129" max="15129" width="14.375" style="1" bestFit="1" customWidth="1"/>
    <col min="15130" max="15130" width="10.875" style="1"/>
    <col min="15131" max="15131" width="18" style="1" bestFit="1" customWidth="1"/>
    <col min="15132" max="15132" width="19.5" style="1" bestFit="1" customWidth="1"/>
    <col min="15133" max="15133" width="20.625" style="1" bestFit="1" customWidth="1"/>
    <col min="15134" max="15134" width="20.625" style="1" customWidth="1"/>
    <col min="15135" max="15135" width="10" style="1" bestFit="1" customWidth="1"/>
    <col min="15136" max="15369" width="10.875" style="1"/>
    <col min="15370" max="15370" width="4.125" style="1" bestFit="1" customWidth="1"/>
    <col min="15371" max="15371" width="3.375" style="1" bestFit="1" customWidth="1"/>
    <col min="15372" max="15372" width="5.5" style="1" bestFit="1" customWidth="1"/>
    <col min="15373" max="15373" width="3.125" style="1" bestFit="1" customWidth="1"/>
    <col min="15374" max="15374" width="28.375" style="1" bestFit="1" customWidth="1"/>
    <col min="15375" max="15375" width="22.5" style="1" bestFit="1" customWidth="1"/>
    <col min="15376" max="15376" width="23.875" style="1" bestFit="1" customWidth="1"/>
    <col min="15377" max="15377" width="22" style="1" bestFit="1" customWidth="1"/>
    <col min="15378" max="15378" width="19.375" style="1" bestFit="1" customWidth="1"/>
    <col min="15379" max="15379" width="35.5" style="1" bestFit="1" customWidth="1"/>
    <col min="15380" max="15380" width="9.875" style="1" bestFit="1" customWidth="1"/>
    <col min="15381" max="15381" width="8" style="1" bestFit="1" customWidth="1"/>
    <col min="15382" max="15382" width="23" style="1" bestFit="1" customWidth="1"/>
    <col min="15383" max="15383" width="16.625" style="1" bestFit="1" customWidth="1"/>
    <col min="15384" max="15384" width="7" style="1" bestFit="1" customWidth="1"/>
    <col min="15385" max="15385" width="14.375" style="1" bestFit="1" customWidth="1"/>
    <col min="15386" max="15386" width="10.875" style="1"/>
    <col min="15387" max="15387" width="18" style="1" bestFit="1" customWidth="1"/>
    <col min="15388" max="15388" width="19.5" style="1" bestFit="1" customWidth="1"/>
    <col min="15389" max="15389" width="20.625" style="1" bestFit="1" customWidth="1"/>
    <col min="15390" max="15390" width="20.625" style="1" customWidth="1"/>
    <col min="15391" max="15391" width="10" style="1" bestFit="1" customWidth="1"/>
    <col min="15392" max="15625" width="10.875" style="1"/>
    <col min="15626" max="15626" width="4.125" style="1" bestFit="1" customWidth="1"/>
    <col min="15627" max="15627" width="3.375" style="1" bestFit="1" customWidth="1"/>
    <col min="15628" max="15628" width="5.5" style="1" bestFit="1" customWidth="1"/>
    <col min="15629" max="15629" width="3.125" style="1" bestFit="1" customWidth="1"/>
    <col min="15630" max="15630" width="28.375" style="1" bestFit="1" customWidth="1"/>
    <col min="15631" max="15631" width="22.5" style="1" bestFit="1" customWidth="1"/>
    <col min="15632" max="15632" width="23.875" style="1" bestFit="1" customWidth="1"/>
    <col min="15633" max="15633" width="22" style="1" bestFit="1" customWidth="1"/>
    <col min="15634" max="15634" width="19.375" style="1" bestFit="1" customWidth="1"/>
    <col min="15635" max="15635" width="35.5" style="1" bestFit="1" customWidth="1"/>
    <col min="15636" max="15636" width="9.875" style="1" bestFit="1" customWidth="1"/>
    <col min="15637" max="15637" width="8" style="1" bestFit="1" customWidth="1"/>
    <col min="15638" max="15638" width="23" style="1" bestFit="1" customWidth="1"/>
    <col min="15639" max="15639" width="16.625" style="1" bestFit="1" customWidth="1"/>
    <col min="15640" max="15640" width="7" style="1" bestFit="1" customWidth="1"/>
    <col min="15641" max="15641" width="14.375" style="1" bestFit="1" customWidth="1"/>
    <col min="15642" max="15642" width="10.875" style="1"/>
    <col min="15643" max="15643" width="18" style="1" bestFit="1" customWidth="1"/>
    <col min="15644" max="15644" width="19.5" style="1" bestFit="1" customWidth="1"/>
    <col min="15645" max="15645" width="20.625" style="1" bestFit="1" customWidth="1"/>
    <col min="15646" max="15646" width="20.625" style="1" customWidth="1"/>
    <col min="15647" max="15647" width="10" style="1" bestFit="1" customWidth="1"/>
    <col min="15648" max="15881" width="10.875" style="1"/>
    <col min="15882" max="15882" width="4.125" style="1" bestFit="1" customWidth="1"/>
    <col min="15883" max="15883" width="3.375" style="1" bestFit="1" customWidth="1"/>
    <col min="15884" max="15884" width="5.5" style="1" bestFit="1" customWidth="1"/>
    <col min="15885" max="15885" width="3.125" style="1" bestFit="1" customWidth="1"/>
    <col min="15886" max="15886" width="28.375" style="1" bestFit="1" customWidth="1"/>
    <col min="15887" max="15887" width="22.5" style="1" bestFit="1" customWidth="1"/>
    <col min="15888" max="15888" width="23.875" style="1" bestFit="1" customWidth="1"/>
    <col min="15889" max="15889" width="22" style="1" bestFit="1" customWidth="1"/>
    <col min="15890" max="15890" width="19.375" style="1" bestFit="1" customWidth="1"/>
    <col min="15891" max="15891" width="35.5" style="1" bestFit="1" customWidth="1"/>
    <col min="15892" max="15892" width="9.875" style="1" bestFit="1" customWidth="1"/>
    <col min="15893" max="15893" width="8" style="1" bestFit="1" customWidth="1"/>
    <col min="15894" max="15894" width="23" style="1" bestFit="1" customWidth="1"/>
    <col min="15895" max="15895" width="16.625" style="1" bestFit="1" customWidth="1"/>
    <col min="15896" max="15896" width="7" style="1" bestFit="1" customWidth="1"/>
    <col min="15897" max="15897" width="14.375" style="1" bestFit="1" customWidth="1"/>
    <col min="15898" max="15898" width="10.875" style="1"/>
    <col min="15899" max="15899" width="18" style="1" bestFit="1" customWidth="1"/>
    <col min="15900" max="15900" width="19.5" style="1" bestFit="1" customWidth="1"/>
    <col min="15901" max="15901" width="20.625" style="1" bestFit="1" customWidth="1"/>
    <col min="15902" max="15902" width="20.625" style="1" customWidth="1"/>
    <col min="15903" max="15903" width="10" style="1" bestFit="1" customWidth="1"/>
    <col min="15904" max="16137" width="10.875" style="1"/>
    <col min="16138" max="16138" width="4.125" style="1" bestFit="1" customWidth="1"/>
    <col min="16139" max="16139" width="3.375" style="1" bestFit="1" customWidth="1"/>
    <col min="16140" max="16140" width="5.5" style="1" bestFit="1" customWidth="1"/>
    <col min="16141" max="16141" width="3.125" style="1" bestFit="1" customWidth="1"/>
    <col min="16142" max="16142" width="28.375" style="1" bestFit="1" customWidth="1"/>
    <col min="16143" max="16143" width="22.5" style="1" bestFit="1" customWidth="1"/>
    <col min="16144" max="16144" width="23.875" style="1" bestFit="1" customWidth="1"/>
    <col min="16145" max="16145" width="22" style="1" bestFit="1" customWidth="1"/>
    <col min="16146" max="16146" width="19.375" style="1" bestFit="1" customWidth="1"/>
    <col min="16147" max="16147" width="35.5" style="1" bestFit="1" customWidth="1"/>
    <col min="16148" max="16148" width="9.875" style="1" bestFit="1" customWidth="1"/>
    <col min="16149" max="16149" width="8" style="1" bestFit="1" customWidth="1"/>
    <col min="16150" max="16150" width="23" style="1" bestFit="1" customWidth="1"/>
    <col min="16151" max="16151" width="16.625" style="1" bestFit="1" customWidth="1"/>
    <col min="16152" max="16152" width="7" style="1" bestFit="1" customWidth="1"/>
    <col min="16153" max="16153" width="14.375" style="1" bestFit="1" customWidth="1"/>
    <col min="16154" max="16154" width="10.875" style="1"/>
    <col min="16155" max="16155" width="18" style="1" bestFit="1" customWidth="1"/>
    <col min="16156" max="16156" width="19.5" style="1" bestFit="1" customWidth="1"/>
    <col min="16157" max="16157" width="20.625" style="1" bestFit="1" customWidth="1"/>
    <col min="16158" max="16158" width="20.625" style="1" customWidth="1"/>
    <col min="16159" max="16159" width="10" style="1" bestFit="1" customWidth="1"/>
    <col min="16160" max="16384" width="10.875" style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7</v>
      </c>
      <c r="K2" s="1">
        <v>0</v>
      </c>
      <c r="L2" s="1">
        <v>84</v>
      </c>
      <c r="M2" s="1">
        <v>5</v>
      </c>
      <c r="N2" s="1">
        <v>0</v>
      </c>
      <c r="O2" s="1">
        <v>0</v>
      </c>
      <c r="P2" s="1">
        <v>3</v>
      </c>
      <c r="Q2" s="1">
        <v>0</v>
      </c>
      <c r="R2" s="1">
        <v>1</v>
      </c>
      <c r="S2" s="1">
        <v>0</v>
      </c>
      <c r="T2" s="1">
        <f>SUM(L2,H2,G2)</f>
        <v>84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</row>
    <row r="3" spans="1:33">
      <c r="A3" s="1">
        <v>3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5</v>
      </c>
      <c r="I3" s="1">
        <v>0</v>
      </c>
      <c r="J3" s="1">
        <v>4</v>
      </c>
      <c r="K3" s="1">
        <v>0</v>
      </c>
      <c r="L3" s="1">
        <v>70</v>
      </c>
      <c r="M3" s="1">
        <v>7</v>
      </c>
      <c r="N3" s="1">
        <v>0</v>
      </c>
      <c r="O3" s="1">
        <v>0</v>
      </c>
      <c r="P3" s="1">
        <v>9</v>
      </c>
      <c r="Q3" s="1">
        <v>0</v>
      </c>
      <c r="R3" s="1">
        <v>5</v>
      </c>
      <c r="S3" s="1">
        <v>0</v>
      </c>
      <c r="T3" s="1">
        <f t="shared" ref="T3:T21" si="0">SUM(L3,H3,G3)</f>
        <v>75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</row>
    <row r="4" spans="1:33">
      <c r="A4" s="1">
        <v>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18</v>
      </c>
      <c r="I4" s="1">
        <v>0</v>
      </c>
      <c r="J4" s="1">
        <v>5</v>
      </c>
      <c r="K4" s="1">
        <v>0</v>
      </c>
      <c r="L4" s="1">
        <v>60</v>
      </c>
      <c r="M4" s="1">
        <v>5</v>
      </c>
      <c r="N4" s="1">
        <v>0</v>
      </c>
      <c r="O4" s="1">
        <v>0</v>
      </c>
      <c r="P4" s="1">
        <v>5</v>
      </c>
      <c r="Q4" s="1">
        <v>0</v>
      </c>
      <c r="R4" s="1">
        <v>3</v>
      </c>
      <c r="S4" s="1">
        <v>4</v>
      </c>
      <c r="T4" s="1">
        <f t="shared" si="0"/>
        <v>78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</row>
    <row r="5" spans="1:33">
      <c r="A5" s="1">
        <v>10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2</v>
      </c>
      <c r="I5" s="1">
        <v>12</v>
      </c>
      <c r="J5" s="1">
        <v>18</v>
      </c>
      <c r="K5" s="1">
        <v>0</v>
      </c>
      <c r="L5" s="1">
        <v>3</v>
      </c>
      <c r="M5" s="1">
        <v>15</v>
      </c>
      <c r="N5" s="1">
        <v>0</v>
      </c>
      <c r="O5" s="1">
        <v>0</v>
      </c>
      <c r="P5" s="1">
        <v>5</v>
      </c>
      <c r="Q5" s="1">
        <v>33</v>
      </c>
      <c r="R5" s="1">
        <v>0</v>
      </c>
      <c r="S5" s="1">
        <v>12</v>
      </c>
      <c r="T5" s="1">
        <f t="shared" si="0"/>
        <v>5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</row>
    <row r="6" spans="1:33">
      <c r="A6" s="1">
        <v>14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8</v>
      </c>
      <c r="I6" s="1">
        <v>4</v>
      </c>
      <c r="J6" s="1">
        <v>10</v>
      </c>
      <c r="K6" s="1">
        <v>0</v>
      </c>
      <c r="L6" s="1">
        <v>2</v>
      </c>
      <c r="M6" s="1">
        <v>20</v>
      </c>
      <c r="N6" s="1">
        <v>0</v>
      </c>
      <c r="O6" s="1">
        <v>0</v>
      </c>
      <c r="P6" s="1">
        <v>6</v>
      </c>
      <c r="Q6" s="1">
        <v>30</v>
      </c>
      <c r="R6" s="1">
        <v>0</v>
      </c>
      <c r="S6" s="1">
        <v>20</v>
      </c>
      <c r="T6" s="1">
        <f t="shared" si="0"/>
        <v>10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</row>
    <row r="7" spans="1:33">
      <c r="A7" s="1">
        <v>17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3</v>
      </c>
      <c r="I7" s="1">
        <v>5</v>
      </c>
      <c r="J7" s="1">
        <v>5</v>
      </c>
      <c r="K7" s="1">
        <v>0</v>
      </c>
      <c r="L7" s="1">
        <v>5</v>
      </c>
      <c r="M7" s="1">
        <v>8</v>
      </c>
      <c r="N7" s="1">
        <v>0</v>
      </c>
      <c r="O7" s="1">
        <v>0</v>
      </c>
      <c r="P7" s="1">
        <v>5</v>
      </c>
      <c r="Q7" s="1">
        <v>35</v>
      </c>
      <c r="R7" s="1">
        <v>0</v>
      </c>
      <c r="S7" s="1">
        <v>34</v>
      </c>
      <c r="T7" s="1">
        <f t="shared" si="0"/>
        <v>8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</row>
    <row r="8" spans="1:33">
      <c r="A8" s="1">
        <v>22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</v>
      </c>
      <c r="H8" s="1">
        <v>5</v>
      </c>
      <c r="I8" s="1">
        <v>10</v>
      </c>
      <c r="J8" s="1">
        <v>0</v>
      </c>
      <c r="K8" s="1">
        <v>0</v>
      </c>
      <c r="L8" s="1">
        <v>3</v>
      </c>
      <c r="M8" s="1">
        <v>12</v>
      </c>
      <c r="N8" s="1">
        <v>0</v>
      </c>
      <c r="O8" s="1">
        <v>0</v>
      </c>
      <c r="P8" s="1">
        <v>9</v>
      </c>
      <c r="Q8" s="1">
        <v>30</v>
      </c>
      <c r="R8" s="1">
        <v>0</v>
      </c>
      <c r="S8" s="1">
        <v>30</v>
      </c>
      <c r="T8" s="1">
        <f t="shared" si="0"/>
        <v>9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</row>
    <row r="9" spans="1:33">
      <c r="A9" s="1">
        <v>26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6</v>
      </c>
      <c r="I9" s="1">
        <v>8</v>
      </c>
      <c r="J9" s="1">
        <v>0</v>
      </c>
      <c r="K9" s="1">
        <v>0</v>
      </c>
      <c r="L9" s="1">
        <v>1</v>
      </c>
      <c r="M9" s="1">
        <v>8</v>
      </c>
      <c r="N9" s="1">
        <v>0</v>
      </c>
      <c r="O9" s="1">
        <v>0</v>
      </c>
      <c r="P9" s="1">
        <v>13</v>
      </c>
      <c r="Q9" s="1">
        <v>35</v>
      </c>
      <c r="R9" s="1">
        <v>0</v>
      </c>
      <c r="S9" s="1">
        <v>29</v>
      </c>
      <c r="T9" s="1">
        <f t="shared" si="0"/>
        <v>7</v>
      </c>
      <c r="U9" s="1">
        <v>0</v>
      </c>
      <c r="V9" s="1">
        <v>0</v>
      </c>
      <c r="W9" s="1">
        <v>0</v>
      </c>
      <c r="X9" s="1">
        <v>0</v>
      </c>
      <c r="Y9" s="1">
        <v>5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</row>
    <row r="10" spans="1:33">
      <c r="A10" s="1">
        <v>30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2</v>
      </c>
      <c r="I10" s="1">
        <v>15</v>
      </c>
      <c r="J10" s="1">
        <v>0</v>
      </c>
      <c r="K10" s="1">
        <v>0</v>
      </c>
      <c r="L10" s="1">
        <v>3</v>
      </c>
      <c r="M10" s="1">
        <v>15</v>
      </c>
      <c r="N10" s="1">
        <v>2</v>
      </c>
      <c r="O10" s="1">
        <v>0</v>
      </c>
      <c r="P10" s="1">
        <v>10</v>
      </c>
      <c r="Q10" s="1">
        <v>42</v>
      </c>
      <c r="R10" s="1">
        <v>1</v>
      </c>
      <c r="S10" s="1">
        <v>10</v>
      </c>
      <c r="T10" s="1">
        <f t="shared" si="0"/>
        <v>5</v>
      </c>
      <c r="U10" s="1">
        <v>0</v>
      </c>
      <c r="V10" s="1">
        <v>0</v>
      </c>
      <c r="W10" s="1">
        <v>0</v>
      </c>
      <c r="X10" s="1">
        <v>0</v>
      </c>
      <c r="Y10" s="1">
        <v>2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</row>
    <row r="11" spans="1:33">
      <c r="A11" s="1">
        <v>31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15</v>
      </c>
      <c r="I11" s="1">
        <v>1</v>
      </c>
      <c r="J11" s="1">
        <v>0</v>
      </c>
      <c r="K11" s="1">
        <v>0</v>
      </c>
      <c r="L11" s="1">
        <v>25</v>
      </c>
      <c r="M11" s="1">
        <v>8</v>
      </c>
      <c r="N11" s="1">
        <v>4</v>
      </c>
      <c r="O11" s="1">
        <v>0</v>
      </c>
      <c r="P11" s="1">
        <v>17</v>
      </c>
      <c r="Q11" s="1">
        <v>15</v>
      </c>
      <c r="R11" s="1">
        <v>0</v>
      </c>
      <c r="S11" s="1">
        <v>15</v>
      </c>
      <c r="T11" s="1">
        <f t="shared" si="0"/>
        <v>40</v>
      </c>
      <c r="U11" s="1">
        <v>0</v>
      </c>
      <c r="V11" s="1">
        <v>0</v>
      </c>
      <c r="W11" s="1">
        <v>0</v>
      </c>
      <c r="X11" s="1">
        <v>0</v>
      </c>
      <c r="Y11" s="1">
        <v>3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</row>
    <row r="12" spans="1:33">
      <c r="A12" s="1">
        <v>34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10</v>
      </c>
      <c r="I12" s="1">
        <v>0</v>
      </c>
      <c r="J12" s="1">
        <v>0</v>
      </c>
      <c r="K12" s="1">
        <v>0</v>
      </c>
      <c r="L12" s="1">
        <v>65</v>
      </c>
      <c r="M12" s="1">
        <v>5</v>
      </c>
      <c r="N12" s="1">
        <v>1</v>
      </c>
      <c r="O12" s="1">
        <v>0</v>
      </c>
      <c r="P12" s="1">
        <v>10</v>
      </c>
      <c r="Q12" s="1">
        <v>0</v>
      </c>
      <c r="R12" s="1">
        <v>1</v>
      </c>
      <c r="S12" s="1">
        <v>7</v>
      </c>
      <c r="T12" s="1">
        <f t="shared" si="0"/>
        <v>76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</row>
    <row r="13" spans="1:33">
      <c r="A13" s="1">
        <v>38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2</v>
      </c>
      <c r="H13" s="1">
        <v>5</v>
      </c>
      <c r="I13" s="1">
        <v>0</v>
      </c>
      <c r="J13" s="1">
        <v>0</v>
      </c>
      <c r="K13" s="1">
        <v>0</v>
      </c>
      <c r="L13" s="1">
        <v>75</v>
      </c>
      <c r="M13" s="1">
        <v>5</v>
      </c>
      <c r="N13" s="1">
        <v>0</v>
      </c>
      <c r="O13" s="1">
        <v>0</v>
      </c>
      <c r="P13" s="1">
        <v>5</v>
      </c>
      <c r="Q13" s="1">
        <v>0</v>
      </c>
      <c r="R13" s="1">
        <v>3</v>
      </c>
      <c r="S13" s="1">
        <v>5</v>
      </c>
      <c r="T13" s="1">
        <f t="shared" si="0"/>
        <v>82</v>
      </c>
      <c r="U13" s="1">
        <v>0</v>
      </c>
      <c r="V13" s="1">
        <v>0</v>
      </c>
      <c r="W13" s="1">
        <v>0</v>
      </c>
      <c r="X13" s="1">
        <v>0</v>
      </c>
      <c r="Y13" s="1">
        <v>2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</row>
    <row r="14" spans="1:33">
      <c r="A14" s="1">
        <v>42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15</v>
      </c>
      <c r="I14" s="1">
        <v>3</v>
      </c>
      <c r="J14" s="1">
        <v>0</v>
      </c>
      <c r="K14" s="1">
        <v>0</v>
      </c>
      <c r="L14" s="1">
        <v>60</v>
      </c>
      <c r="M14" s="1">
        <v>5</v>
      </c>
      <c r="N14" s="1">
        <v>2</v>
      </c>
      <c r="O14" s="1">
        <v>0</v>
      </c>
      <c r="P14" s="1">
        <v>4</v>
      </c>
      <c r="Q14" s="1">
        <v>0</v>
      </c>
      <c r="R14" s="1">
        <v>4</v>
      </c>
      <c r="S14" s="1">
        <v>7</v>
      </c>
      <c r="T14" s="1">
        <f t="shared" si="0"/>
        <v>75</v>
      </c>
      <c r="U14" s="1">
        <v>19</v>
      </c>
      <c r="V14" s="1">
        <v>0</v>
      </c>
      <c r="W14" s="1">
        <v>0</v>
      </c>
      <c r="X14" s="1">
        <v>0</v>
      </c>
      <c r="Y14" s="1">
        <v>5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</row>
    <row r="15" spans="1:33">
      <c r="A15" s="1">
        <v>45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13</v>
      </c>
      <c r="I15" s="1">
        <v>0</v>
      </c>
      <c r="J15" s="1">
        <v>0</v>
      </c>
      <c r="K15" s="1">
        <v>0</v>
      </c>
      <c r="L15" s="1">
        <v>80</v>
      </c>
      <c r="M15" s="1">
        <v>2</v>
      </c>
      <c r="N15" s="1">
        <v>0</v>
      </c>
      <c r="O15" s="1">
        <v>0</v>
      </c>
      <c r="P15" s="1">
        <v>3</v>
      </c>
      <c r="Q15" s="1">
        <v>0</v>
      </c>
      <c r="R15" s="1">
        <v>0</v>
      </c>
      <c r="S15" s="1">
        <v>2</v>
      </c>
      <c r="T15" s="1">
        <f t="shared" si="0"/>
        <v>93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</row>
    <row r="16" spans="1:33">
      <c r="A16" s="1">
        <v>46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2</v>
      </c>
      <c r="H16" s="1">
        <v>11</v>
      </c>
      <c r="I16" s="1">
        <v>0</v>
      </c>
      <c r="J16" s="1">
        <v>0</v>
      </c>
      <c r="K16" s="1">
        <v>0</v>
      </c>
      <c r="L16" s="1">
        <v>75</v>
      </c>
      <c r="M16" s="1">
        <v>5</v>
      </c>
      <c r="N16" s="1">
        <v>0</v>
      </c>
      <c r="O16" s="1">
        <v>0</v>
      </c>
      <c r="P16" s="1">
        <v>2</v>
      </c>
      <c r="Q16" s="1">
        <v>0</v>
      </c>
      <c r="R16" s="1">
        <v>2</v>
      </c>
      <c r="S16" s="1">
        <v>3</v>
      </c>
      <c r="T16" s="1">
        <f t="shared" si="0"/>
        <v>88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</row>
    <row r="17" spans="1:33">
      <c r="A17" s="1">
        <v>50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19</v>
      </c>
      <c r="I17" s="1">
        <v>5</v>
      </c>
      <c r="J17" s="1">
        <v>0</v>
      </c>
      <c r="K17" s="1">
        <v>0</v>
      </c>
      <c r="L17" s="1">
        <v>35</v>
      </c>
      <c r="M17" s="1">
        <v>6</v>
      </c>
      <c r="N17" s="1">
        <v>0</v>
      </c>
      <c r="O17" s="1">
        <v>0</v>
      </c>
      <c r="P17" s="1">
        <v>10</v>
      </c>
      <c r="Q17" s="1">
        <v>0</v>
      </c>
      <c r="R17" s="1">
        <v>4</v>
      </c>
      <c r="S17" s="1">
        <v>20</v>
      </c>
      <c r="T17" s="1">
        <f t="shared" si="0"/>
        <v>55</v>
      </c>
      <c r="U17" s="1">
        <v>0</v>
      </c>
      <c r="V17" s="1">
        <v>0</v>
      </c>
      <c r="W17" s="1">
        <v>0</v>
      </c>
      <c r="X17" s="1">
        <v>2</v>
      </c>
      <c r="Y17" s="1">
        <v>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</row>
    <row r="18" spans="1:33">
      <c r="A18" s="1">
        <v>54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2</v>
      </c>
      <c r="I18" s="1">
        <v>5</v>
      </c>
      <c r="J18" s="1">
        <v>0</v>
      </c>
      <c r="K18" s="1">
        <v>0</v>
      </c>
      <c r="L18" s="1">
        <v>80</v>
      </c>
      <c r="M18" s="1">
        <v>2</v>
      </c>
      <c r="N18" s="1">
        <v>0</v>
      </c>
      <c r="O18" s="1">
        <v>0</v>
      </c>
      <c r="P18" s="1">
        <v>4</v>
      </c>
      <c r="Q18" s="1">
        <v>0</v>
      </c>
      <c r="R18" s="1">
        <v>2</v>
      </c>
      <c r="S18" s="1">
        <v>4</v>
      </c>
      <c r="T18" s="1">
        <f t="shared" si="0"/>
        <v>83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</row>
    <row r="19" spans="1:33">
      <c r="A19" s="1">
        <v>58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8</v>
      </c>
      <c r="I19" s="1">
        <v>25</v>
      </c>
      <c r="J19" s="1">
        <v>0</v>
      </c>
      <c r="K19" s="1">
        <v>0</v>
      </c>
      <c r="L19" s="1">
        <v>25</v>
      </c>
      <c r="M19" s="1">
        <v>12</v>
      </c>
      <c r="N19" s="1">
        <v>0</v>
      </c>
      <c r="O19" s="1">
        <v>0</v>
      </c>
      <c r="P19" s="1">
        <v>10</v>
      </c>
      <c r="Q19" s="1">
        <v>0</v>
      </c>
      <c r="R19" s="1">
        <v>5</v>
      </c>
      <c r="S19" s="1">
        <v>15</v>
      </c>
      <c r="T19" s="1">
        <f t="shared" si="0"/>
        <v>33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</row>
    <row r="20" spans="1:33">
      <c r="A20" s="1">
        <v>61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10</v>
      </c>
      <c r="I20" s="1">
        <v>10</v>
      </c>
      <c r="J20" s="1">
        <v>0</v>
      </c>
      <c r="K20" s="1">
        <v>0</v>
      </c>
      <c r="L20" s="1">
        <v>60</v>
      </c>
      <c r="M20" s="1">
        <v>5</v>
      </c>
      <c r="N20" s="1">
        <v>0</v>
      </c>
      <c r="O20" s="1">
        <v>0</v>
      </c>
      <c r="P20" s="1">
        <v>4</v>
      </c>
      <c r="Q20" s="1">
        <v>0</v>
      </c>
      <c r="R20" s="1">
        <v>3</v>
      </c>
      <c r="S20" s="1">
        <v>8</v>
      </c>
      <c r="T20" s="1">
        <f t="shared" si="0"/>
        <v>70</v>
      </c>
      <c r="U20" s="1">
        <v>8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</row>
    <row r="21" spans="1:33">
      <c r="A21" s="1">
        <v>65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5</v>
      </c>
      <c r="J21" s="1">
        <v>0</v>
      </c>
      <c r="K21" s="1">
        <v>0</v>
      </c>
      <c r="L21" s="1">
        <v>80</v>
      </c>
      <c r="M21" s="1">
        <v>3</v>
      </c>
      <c r="N21" s="1">
        <v>0</v>
      </c>
      <c r="O21" s="1">
        <v>0</v>
      </c>
      <c r="P21" s="1">
        <v>6</v>
      </c>
      <c r="Q21" s="1">
        <v>0</v>
      </c>
      <c r="R21" s="1">
        <v>0</v>
      </c>
      <c r="S21" s="1">
        <v>5</v>
      </c>
      <c r="T21" s="1">
        <f t="shared" si="0"/>
        <v>81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</row>
    <row r="22" spans="1:33">
      <c r="A22" s="1">
        <v>66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2</v>
      </c>
      <c r="H22" s="1">
        <v>2</v>
      </c>
      <c r="I22" s="1">
        <v>2</v>
      </c>
      <c r="J22" s="1">
        <v>0</v>
      </c>
      <c r="K22" s="1">
        <v>0</v>
      </c>
      <c r="L22" s="1">
        <v>75</v>
      </c>
      <c r="M22" s="1">
        <v>1</v>
      </c>
      <c r="N22" s="1">
        <v>0</v>
      </c>
      <c r="O22" s="1">
        <v>0</v>
      </c>
      <c r="P22" s="1">
        <v>8</v>
      </c>
      <c r="Q22" s="1">
        <v>0</v>
      </c>
      <c r="R22" s="1">
        <v>2</v>
      </c>
      <c r="S22" s="1">
        <v>8</v>
      </c>
      <c r="T22" s="1">
        <f t="shared" ref="T22:T42" si="1">SUM(L22,H22,G22)</f>
        <v>79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</row>
    <row r="23" spans="1:33">
      <c r="A23" s="1">
        <v>71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2</v>
      </c>
      <c r="H23" s="1">
        <v>5</v>
      </c>
      <c r="I23" s="1">
        <v>0</v>
      </c>
      <c r="J23" s="1">
        <v>0</v>
      </c>
      <c r="K23" s="1">
        <v>0</v>
      </c>
      <c r="L23" s="1">
        <v>73</v>
      </c>
      <c r="M23" s="1">
        <v>8</v>
      </c>
      <c r="N23" s="1">
        <v>3</v>
      </c>
      <c r="O23" s="1">
        <v>0</v>
      </c>
      <c r="P23" s="1">
        <v>3</v>
      </c>
      <c r="Q23" s="1">
        <v>0</v>
      </c>
      <c r="R23" s="1">
        <v>1</v>
      </c>
      <c r="S23" s="1">
        <v>5</v>
      </c>
      <c r="T23" s="1">
        <f t="shared" si="1"/>
        <v>80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</row>
    <row r="24" spans="1:33">
      <c r="A24" s="1">
        <v>74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5</v>
      </c>
      <c r="H24" s="1">
        <v>10</v>
      </c>
      <c r="I24" s="1">
        <v>0</v>
      </c>
      <c r="J24" s="1">
        <v>0</v>
      </c>
      <c r="K24" s="1">
        <v>0</v>
      </c>
      <c r="L24" s="1">
        <v>67</v>
      </c>
      <c r="M24" s="1">
        <v>2</v>
      </c>
      <c r="N24" s="1">
        <v>1</v>
      </c>
      <c r="O24" s="1">
        <v>0</v>
      </c>
      <c r="P24" s="1">
        <v>5</v>
      </c>
      <c r="Q24" s="1">
        <v>0</v>
      </c>
      <c r="R24" s="1">
        <v>2</v>
      </c>
      <c r="S24" s="1">
        <v>8</v>
      </c>
      <c r="T24" s="1">
        <f t="shared" si="1"/>
        <v>82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</row>
    <row r="25" spans="1:33">
      <c r="A25" s="1">
        <v>77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24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0</v>
      </c>
      <c r="O25" s="1">
        <v>0</v>
      </c>
      <c r="P25" s="1">
        <v>3</v>
      </c>
      <c r="Q25" s="1">
        <v>0</v>
      </c>
      <c r="R25" s="1">
        <v>2</v>
      </c>
      <c r="S25" s="1">
        <v>3</v>
      </c>
      <c r="T25" s="1">
        <f t="shared" si="1"/>
        <v>89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</row>
    <row r="26" spans="1:33">
      <c r="A26" s="1">
        <v>78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20</v>
      </c>
      <c r="I26" s="1">
        <v>0</v>
      </c>
      <c r="J26" s="1">
        <v>0</v>
      </c>
      <c r="K26" s="1">
        <v>0</v>
      </c>
      <c r="L26" s="1">
        <v>57</v>
      </c>
      <c r="M26" s="1">
        <v>4</v>
      </c>
      <c r="N26" s="1">
        <v>0</v>
      </c>
      <c r="O26" s="1">
        <v>0</v>
      </c>
      <c r="P26" s="1">
        <v>6</v>
      </c>
      <c r="Q26" s="1">
        <v>0</v>
      </c>
      <c r="R26" s="1">
        <v>3</v>
      </c>
      <c r="S26" s="1">
        <v>10</v>
      </c>
      <c r="T26" s="1">
        <f t="shared" si="1"/>
        <v>77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</row>
    <row r="27" spans="1:33">
      <c r="A27" s="1">
        <v>82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2</v>
      </c>
      <c r="H27" s="1">
        <v>15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0</v>
      </c>
      <c r="P27" s="1">
        <v>3</v>
      </c>
      <c r="Q27" s="1">
        <v>0</v>
      </c>
      <c r="R27" s="1">
        <v>1</v>
      </c>
      <c r="S27" s="1">
        <v>3</v>
      </c>
      <c r="T27" s="1">
        <f t="shared" si="1"/>
        <v>92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</row>
    <row r="28" spans="1:33">
      <c r="A28" s="1">
        <v>86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12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1</v>
      </c>
      <c r="Q28" s="1">
        <v>0</v>
      </c>
      <c r="R28" s="1">
        <v>0</v>
      </c>
      <c r="S28" s="1">
        <v>2</v>
      </c>
      <c r="T28" s="1">
        <f t="shared" si="1"/>
        <v>97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</row>
    <row r="29" spans="1:33">
      <c r="A29" s="1">
        <v>89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2</v>
      </c>
      <c r="Q29" s="1">
        <v>0</v>
      </c>
      <c r="R29" s="1">
        <v>0</v>
      </c>
      <c r="S29" s="1">
        <v>2</v>
      </c>
      <c r="T29" s="1">
        <f t="shared" si="1"/>
        <v>95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</row>
    <row r="30" spans="1:33">
      <c r="A30" s="1">
        <v>90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3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5</v>
      </c>
      <c r="Q30" s="1">
        <v>0</v>
      </c>
      <c r="R30" s="1">
        <v>0</v>
      </c>
      <c r="S30" s="1">
        <v>6</v>
      </c>
      <c r="T30" s="1">
        <f t="shared" si="1"/>
        <v>87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</row>
    <row r="31" spans="1:33">
      <c r="A31" s="1">
        <v>92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5</v>
      </c>
      <c r="I31" s="1">
        <v>0</v>
      </c>
      <c r="J31" s="1">
        <v>0</v>
      </c>
      <c r="K31" s="1">
        <v>0</v>
      </c>
      <c r="L31" s="1">
        <v>85</v>
      </c>
      <c r="M31" s="1">
        <v>5</v>
      </c>
      <c r="N31" s="1">
        <v>0</v>
      </c>
      <c r="O31" s="1">
        <v>0</v>
      </c>
      <c r="P31" s="1">
        <v>1</v>
      </c>
      <c r="Q31" s="1">
        <v>0</v>
      </c>
      <c r="R31" s="1">
        <v>1</v>
      </c>
      <c r="S31" s="1">
        <v>3</v>
      </c>
      <c r="T31" s="1">
        <f t="shared" si="1"/>
        <v>90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</row>
    <row r="32" spans="1:33">
      <c r="A32" s="1">
        <v>94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6</v>
      </c>
      <c r="I32" s="1">
        <v>0</v>
      </c>
      <c r="J32" s="1">
        <v>0</v>
      </c>
      <c r="K32" s="1">
        <v>0</v>
      </c>
      <c r="L32" s="1">
        <v>87</v>
      </c>
      <c r="M32" s="1">
        <v>2</v>
      </c>
      <c r="N32" s="1">
        <v>0</v>
      </c>
      <c r="O32" s="1">
        <v>0</v>
      </c>
      <c r="P32" s="1">
        <v>2</v>
      </c>
      <c r="Q32" s="1">
        <v>0</v>
      </c>
      <c r="R32" s="1">
        <v>1</v>
      </c>
      <c r="S32" s="1">
        <v>2</v>
      </c>
      <c r="T32" s="1">
        <f t="shared" si="1"/>
        <v>93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</row>
    <row r="33" spans="1:33">
      <c r="A33" s="1">
        <v>96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10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4</v>
      </c>
      <c r="Q33" s="1">
        <v>0</v>
      </c>
      <c r="R33" s="1">
        <v>2</v>
      </c>
      <c r="S33" s="1">
        <v>3</v>
      </c>
      <c r="T33" s="1">
        <f t="shared" si="1"/>
        <v>90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</row>
    <row r="34" spans="1:33">
      <c r="A34" s="1">
        <v>98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9</v>
      </c>
      <c r="I34" s="1">
        <v>0</v>
      </c>
      <c r="J34" s="1">
        <v>0</v>
      </c>
      <c r="K34" s="1">
        <v>0</v>
      </c>
      <c r="L34" s="1">
        <v>82</v>
      </c>
      <c r="M34" s="1">
        <v>6</v>
      </c>
      <c r="N34" s="1">
        <v>0</v>
      </c>
      <c r="O34" s="1">
        <v>0</v>
      </c>
      <c r="P34" s="1">
        <v>1</v>
      </c>
      <c r="Q34" s="1">
        <v>0</v>
      </c>
      <c r="R34" s="1">
        <v>1</v>
      </c>
      <c r="S34" s="1">
        <v>1</v>
      </c>
      <c r="T34" s="1">
        <f t="shared" si="1"/>
        <v>91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</row>
    <row r="35" spans="1:33">
      <c r="A35" s="1">
        <v>100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3</v>
      </c>
      <c r="H35" s="1">
        <v>3</v>
      </c>
      <c r="I35" s="1">
        <v>0</v>
      </c>
      <c r="J35" s="1">
        <v>0</v>
      </c>
      <c r="K35" s="1">
        <v>0</v>
      </c>
      <c r="L35" s="1">
        <v>85</v>
      </c>
      <c r="M35" s="1">
        <v>1</v>
      </c>
      <c r="N35" s="1">
        <v>2</v>
      </c>
      <c r="O35" s="1">
        <v>0</v>
      </c>
      <c r="P35" s="1">
        <v>3</v>
      </c>
      <c r="Q35" s="1">
        <v>0</v>
      </c>
      <c r="R35" s="1">
        <v>1</v>
      </c>
      <c r="S35" s="1">
        <v>2</v>
      </c>
      <c r="T35" s="1">
        <f t="shared" si="1"/>
        <v>91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</row>
    <row r="36" spans="1:33">
      <c r="A36" s="1">
        <v>104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10</v>
      </c>
      <c r="I36" s="1">
        <v>0</v>
      </c>
      <c r="J36" s="1">
        <v>0</v>
      </c>
      <c r="K36" s="1">
        <v>0</v>
      </c>
      <c r="L36" s="1">
        <v>80</v>
      </c>
      <c r="M36" s="1">
        <v>5</v>
      </c>
      <c r="N36" s="1">
        <v>0</v>
      </c>
      <c r="O36" s="1">
        <v>0</v>
      </c>
      <c r="P36" s="1">
        <v>2</v>
      </c>
      <c r="Q36" s="1">
        <v>0</v>
      </c>
      <c r="R36" s="1">
        <v>1</v>
      </c>
      <c r="S36" s="1">
        <v>2</v>
      </c>
      <c r="T36" s="1">
        <f t="shared" si="1"/>
        <v>90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</row>
    <row r="37" spans="1:33">
      <c r="A37" s="1">
        <v>108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10</v>
      </c>
      <c r="I37" s="1">
        <v>0</v>
      </c>
      <c r="J37" s="1">
        <v>0</v>
      </c>
      <c r="K37" s="1">
        <v>0</v>
      </c>
      <c r="L37" s="1">
        <v>75</v>
      </c>
      <c r="M37" s="1">
        <v>7</v>
      </c>
      <c r="N37" s="1">
        <v>1</v>
      </c>
      <c r="O37" s="1">
        <v>0</v>
      </c>
      <c r="P37" s="1">
        <v>3</v>
      </c>
      <c r="Q37" s="1">
        <v>0</v>
      </c>
      <c r="R37" s="1">
        <v>0</v>
      </c>
      <c r="S37" s="1">
        <v>3</v>
      </c>
      <c r="T37" s="1">
        <f t="shared" si="1"/>
        <v>86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</row>
    <row r="38" spans="1:33">
      <c r="A38" s="1">
        <v>112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5</v>
      </c>
      <c r="I38" s="1">
        <v>0</v>
      </c>
      <c r="J38" s="1">
        <v>0</v>
      </c>
      <c r="K38" s="1">
        <v>0</v>
      </c>
      <c r="L38" s="1">
        <v>89</v>
      </c>
      <c r="M38" s="1">
        <v>1</v>
      </c>
      <c r="N38" s="1">
        <v>0</v>
      </c>
      <c r="O38" s="1">
        <v>0</v>
      </c>
      <c r="P38" s="1">
        <v>1</v>
      </c>
      <c r="Q38" s="1">
        <v>0</v>
      </c>
      <c r="R38" s="1">
        <v>1</v>
      </c>
      <c r="S38" s="1">
        <v>2</v>
      </c>
      <c r="T38" s="1">
        <f t="shared" si="1"/>
        <v>95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</row>
    <row r="39" spans="1:33">
      <c r="A39" s="1">
        <v>116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5</v>
      </c>
      <c r="H39" s="1">
        <v>10</v>
      </c>
      <c r="I39" s="1">
        <v>0</v>
      </c>
      <c r="J39" s="1">
        <v>0</v>
      </c>
      <c r="K39" s="1">
        <v>0</v>
      </c>
      <c r="L39" s="1">
        <v>70</v>
      </c>
      <c r="M39" s="1">
        <v>5</v>
      </c>
      <c r="N39" s="1">
        <v>0</v>
      </c>
      <c r="O39" s="1">
        <v>0</v>
      </c>
      <c r="P39" s="1">
        <v>4</v>
      </c>
      <c r="Q39" s="1">
        <v>0</v>
      </c>
      <c r="R39" s="1">
        <v>1</v>
      </c>
      <c r="S39" s="1">
        <v>5</v>
      </c>
      <c r="T39" s="1">
        <f t="shared" si="1"/>
        <v>85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</row>
    <row r="40" spans="1:33">
      <c r="A40" s="1">
        <v>120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5</v>
      </c>
      <c r="I40" s="1">
        <v>0</v>
      </c>
      <c r="J40" s="1">
        <v>0</v>
      </c>
      <c r="K40" s="1">
        <v>0</v>
      </c>
      <c r="L40" s="1">
        <v>85</v>
      </c>
      <c r="M40" s="1">
        <v>4</v>
      </c>
      <c r="N40" s="1">
        <v>0</v>
      </c>
      <c r="O40" s="1">
        <v>0</v>
      </c>
      <c r="P40" s="1">
        <v>2</v>
      </c>
      <c r="Q40" s="1">
        <v>0</v>
      </c>
      <c r="R40" s="1">
        <v>2</v>
      </c>
      <c r="S40" s="1">
        <v>2</v>
      </c>
      <c r="T40" s="1">
        <f t="shared" si="1"/>
        <v>90</v>
      </c>
      <c r="U40" s="1">
        <v>0</v>
      </c>
      <c r="V40" s="1">
        <v>0</v>
      </c>
      <c r="W40" s="1">
        <v>0</v>
      </c>
      <c r="X40" s="1">
        <v>3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</v>
      </c>
      <c r="AF40" s="1">
        <v>0</v>
      </c>
      <c r="AG40" s="1">
        <v>1</v>
      </c>
    </row>
    <row r="41" spans="1:33">
      <c r="A41" s="1">
        <v>124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2</v>
      </c>
      <c r="H41" s="1">
        <v>5</v>
      </c>
      <c r="I41" s="1">
        <v>0</v>
      </c>
      <c r="J41" s="1">
        <v>0</v>
      </c>
      <c r="K41" s="1">
        <v>0</v>
      </c>
      <c r="L41" s="1">
        <v>87</v>
      </c>
      <c r="M41" s="1">
        <v>2</v>
      </c>
      <c r="N41" s="1">
        <v>0</v>
      </c>
      <c r="O41" s="1">
        <v>0</v>
      </c>
      <c r="P41" s="1">
        <v>2</v>
      </c>
      <c r="Q41" s="1">
        <v>0</v>
      </c>
      <c r="R41" s="1">
        <v>0</v>
      </c>
      <c r="S41" s="1">
        <v>2</v>
      </c>
      <c r="T41" s="1">
        <f t="shared" si="1"/>
        <v>94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</row>
    <row r="42" spans="1:33">
      <c r="A42" s="1">
        <v>127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4</v>
      </c>
      <c r="H42" s="1">
        <v>7</v>
      </c>
      <c r="I42" s="1">
        <v>0</v>
      </c>
      <c r="J42" s="1">
        <v>0</v>
      </c>
      <c r="K42" s="1">
        <v>0</v>
      </c>
      <c r="L42" s="1">
        <v>70</v>
      </c>
      <c r="M42" s="1">
        <v>6</v>
      </c>
      <c r="N42" s="1">
        <v>0</v>
      </c>
      <c r="O42" s="1">
        <v>0</v>
      </c>
      <c r="P42" s="1">
        <v>5</v>
      </c>
      <c r="Q42" s="1">
        <v>0</v>
      </c>
      <c r="R42" s="1">
        <v>2</v>
      </c>
      <c r="S42" s="1">
        <v>6</v>
      </c>
      <c r="T42" s="1">
        <f t="shared" si="1"/>
        <v>81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</row>
    <row r="43" spans="1:33">
      <c r="A43" s="1">
        <v>132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6</v>
      </c>
      <c r="I43" s="1">
        <v>0</v>
      </c>
      <c r="J43" s="1">
        <v>0</v>
      </c>
      <c r="K43" s="1">
        <v>0</v>
      </c>
      <c r="L43" s="1">
        <v>87</v>
      </c>
      <c r="M43" s="1">
        <v>2</v>
      </c>
      <c r="N43" s="1">
        <v>0</v>
      </c>
      <c r="O43" s="1">
        <v>0</v>
      </c>
      <c r="P43" s="1">
        <v>2</v>
      </c>
      <c r="Q43" s="1">
        <v>0</v>
      </c>
      <c r="R43" s="1">
        <v>1</v>
      </c>
      <c r="S43" s="1">
        <v>1</v>
      </c>
      <c r="T43" s="1">
        <f t="shared" ref="T43:T61" si="2">SUM(L43,H43,G43)</f>
        <v>94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</row>
    <row r="44" spans="1:33">
      <c r="A44" s="1">
        <v>137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2</v>
      </c>
      <c r="H44" s="1">
        <v>10</v>
      </c>
      <c r="I44" s="1">
        <v>1</v>
      </c>
      <c r="J44" s="1">
        <v>0</v>
      </c>
      <c r="K44" s="1">
        <v>0</v>
      </c>
      <c r="L44" s="1">
        <v>60</v>
      </c>
      <c r="M44" s="1">
        <v>4</v>
      </c>
      <c r="N44" s="1">
        <v>2</v>
      </c>
      <c r="O44" s="1">
        <v>0</v>
      </c>
      <c r="P44" s="1">
        <v>5</v>
      </c>
      <c r="Q44" s="1">
        <v>0</v>
      </c>
      <c r="R44" s="1">
        <v>3</v>
      </c>
      <c r="S44" s="1">
        <v>13</v>
      </c>
      <c r="T44" s="1">
        <f t="shared" si="2"/>
        <v>72</v>
      </c>
      <c r="U44" s="1">
        <v>0</v>
      </c>
      <c r="V44" s="1">
        <v>0</v>
      </c>
      <c r="W44" s="1">
        <v>0</v>
      </c>
      <c r="X44" s="1">
        <v>0</v>
      </c>
      <c r="Y44" s="1">
        <v>4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</row>
    <row r="45" spans="1:33">
      <c r="A45" s="1">
        <v>140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5</v>
      </c>
      <c r="H45" s="1">
        <v>5</v>
      </c>
      <c r="I45" s="1">
        <v>4</v>
      </c>
      <c r="J45" s="1">
        <v>0</v>
      </c>
      <c r="K45" s="1">
        <v>0</v>
      </c>
      <c r="L45" s="1">
        <v>55</v>
      </c>
      <c r="M45" s="1">
        <v>4</v>
      </c>
      <c r="N45" s="1">
        <v>0</v>
      </c>
      <c r="O45" s="1">
        <v>0</v>
      </c>
      <c r="P45" s="1">
        <v>8</v>
      </c>
      <c r="Q45" s="1">
        <v>0</v>
      </c>
      <c r="R45" s="1">
        <v>2</v>
      </c>
      <c r="S45" s="1">
        <v>17</v>
      </c>
      <c r="T45" s="1">
        <f t="shared" si="2"/>
        <v>65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</row>
    <row r="46" spans="1:33">
      <c r="A46" s="1">
        <v>144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8</v>
      </c>
      <c r="I46" s="1">
        <v>0</v>
      </c>
      <c r="J46" s="1">
        <v>0</v>
      </c>
      <c r="K46" s="1">
        <v>0</v>
      </c>
      <c r="L46" s="1">
        <v>80</v>
      </c>
      <c r="M46" s="1">
        <v>2</v>
      </c>
      <c r="N46" s="1">
        <v>0</v>
      </c>
      <c r="O46" s="1">
        <v>0</v>
      </c>
      <c r="P46" s="1">
        <v>5</v>
      </c>
      <c r="Q46" s="1">
        <v>0</v>
      </c>
      <c r="R46" s="1">
        <v>1</v>
      </c>
      <c r="S46" s="1">
        <v>3</v>
      </c>
      <c r="T46" s="1">
        <f t="shared" si="2"/>
        <v>89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</row>
    <row r="47" spans="1:33">
      <c r="A47" s="1">
        <v>148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3</v>
      </c>
      <c r="H47" s="1">
        <v>10</v>
      </c>
      <c r="I47" s="1">
        <v>0</v>
      </c>
      <c r="J47" s="1">
        <v>0</v>
      </c>
      <c r="K47" s="1">
        <v>0</v>
      </c>
      <c r="L47" s="1">
        <v>69</v>
      </c>
      <c r="M47" s="1">
        <v>3</v>
      </c>
      <c r="N47" s="1">
        <v>1</v>
      </c>
      <c r="O47" s="1">
        <v>0</v>
      </c>
      <c r="P47" s="1">
        <v>4</v>
      </c>
      <c r="Q47" s="1">
        <v>0</v>
      </c>
      <c r="R47" s="1">
        <v>2</v>
      </c>
      <c r="S47" s="1">
        <v>8</v>
      </c>
      <c r="T47" s="1">
        <f t="shared" si="2"/>
        <v>82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</row>
    <row r="48" spans="1:33">
      <c r="A48" s="1">
        <v>152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  <c r="H48" s="1">
        <v>9</v>
      </c>
      <c r="I48" s="1">
        <v>0</v>
      </c>
      <c r="J48" s="1">
        <v>0</v>
      </c>
      <c r="K48" s="1">
        <v>0</v>
      </c>
      <c r="L48" s="1">
        <v>84</v>
      </c>
      <c r="M48" s="1">
        <v>1</v>
      </c>
      <c r="N48" s="1">
        <v>0</v>
      </c>
      <c r="O48" s="1">
        <v>0</v>
      </c>
      <c r="P48" s="1">
        <v>2</v>
      </c>
      <c r="Q48" s="1">
        <v>0</v>
      </c>
      <c r="R48" s="1">
        <v>1</v>
      </c>
      <c r="S48" s="1">
        <v>2</v>
      </c>
      <c r="T48" s="1">
        <f t="shared" si="2"/>
        <v>94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</row>
    <row r="49" spans="1:33">
      <c r="A49" s="1">
        <v>156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15</v>
      </c>
      <c r="I49" s="1">
        <v>0</v>
      </c>
      <c r="J49" s="1">
        <v>0</v>
      </c>
      <c r="K49" s="1">
        <v>0</v>
      </c>
      <c r="L49" s="1">
        <v>75</v>
      </c>
      <c r="M49" s="1">
        <v>3</v>
      </c>
      <c r="N49" s="1">
        <v>0</v>
      </c>
      <c r="O49" s="1">
        <v>0</v>
      </c>
      <c r="P49" s="1">
        <v>3</v>
      </c>
      <c r="Q49" s="1">
        <v>0</v>
      </c>
      <c r="R49" s="1">
        <v>3</v>
      </c>
      <c r="S49" s="1">
        <v>1</v>
      </c>
      <c r="T49" s="1">
        <f t="shared" si="2"/>
        <v>90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</row>
    <row r="50" spans="1:33">
      <c r="A50" s="1">
        <v>160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1</v>
      </c>
      <c r="H50" s="1">
        <v>5</v>
      </c>
      <c r="I50" s="1">
        <v>0</v>
      </c>
      <c r="J50" s="1">
        <v>0</v>
      </c>
      <c r="K50" s="1">
        <v>0</v>
      </c>
      <c r="L50" s="1">
        <v>88</v>
      </c>
      <c r="M50" s="1">
        <v>2</v>
      </c>
      <c r="N50" s="1">
        <v>0</v>
      </c>
      <c r="O50" s="1">
        <v>0</v>
      </c>
      <c r="P50" s="1">
        <v>1</v>
      </c>
      <c r="Q50" s="1">
        <v>0</v>
      </c>
      <c r="R50" s="1">
        <v>1</v>
      </c>
      <c r="S50" s="1">
        <v>2</v>
      </c>
      <c r="T50" s="1">
        <f t="shared" si="2"/>
        <v>94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</row>
    <row r="51" spans="1:33">
      <c r="A51" s="1">
        <v>164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8</v>
      </c>
      <c r="I51" s="1">
        <v>0</v>
      </c>
      <c r="J51" s="1">
        <v>0</v>
      </c>
      <c r="K51" s="1">
        <v>0</v>
      </c>
      <c r="L51" s="1">
        <v>75</v>
      </c>
      <c r="M51" s="1">
        <v>4</v>
      </c>
      <c r="N51" s="1">
        <v>0</v>
      </c>
      <c r="O51" s="1">
        <v>0</v>
      </c>
      <c r="P51" s="1">
        <v>2</v>
      </c>
      <c r="Q51" s="1">
        <v>0</v>
      </c>
      <c r="R51" s="1">
        <v>5</v>
      </c>
      <c r="S51" s="1">
        <v>5</v>
      </c>
      <c r="T51" s="1">
        <f t="shared" si="2"/>
        <v>84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3</v>
      </c>
      <c r="AF51" s="1">
        <v>5</v>
      </c>
      <c r="AG51" s="1">
        <v>0</v>
      </c>
    </row>
    <row r="52" spans="1:33">
      <c r="A52" s="1">
        <v>168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5</v>
      </c>
      <c r="H52" s="1">
        <v>7</v>
      </c>
      <c r="I52" s="1">
        <v>0</v>
      </c>
      <c r="J52" s="1">
        <v>0</v>
      </c>
      <c r="K52" s="1">
        <v>38</v>
      </c>
      <c r="L52" s="1">
        <v>5</v>
      </c>
      <c r="M52" s="1">
        <v>10</v>
      </c>
      <c r="N52" s="1">
        <v>0</v>
      </c>
      <c r="O52" s="1">
        <v>0</v>
      </c>
      <c r="P52" s="1">
        <v>15</v>
      </c>
      <c r="Q52" s="1">
        <v>0</v>
      </c>
      <c r="R52" s="1">
        <v>10</v>
      </c>
      <c r="S52" s="1">
        <v>10</v>
      </c>
      <c r="T52" s="1">
        <f t="shared" si="2"/>
        <v>17</v>
      </c>
      <c r="U52" s="1">
        <v>0</v>
      </c>
      <c r="V52" s="1">
        <v>0</v>
      </c>
      <c r="W52" s="1">
        <v>5</v>
      </c>
      <c r="X52" s="1">
        <v>0</v>
      </c>
      <c r="Y52" s="1">
        <v>0</v>
      </c>
      <c r="Z52" s="1">
        <v>1</v>
      </c>
      <c r="AA52" s="1">
        <v>1</v>
      </c>
      <c r="AB52" s="1">
        <v>0</v>
      </c>
      <c r="AC52" s="1">
        <v>1</v>
      </c>
      <c r="AD52" s="1">
        <v>3</v>
      </c>
      <c r="AE52" s="1">
        <v>5</v>
      </c>
      <c r="AF52" s="1">
        <v>0</v>
      </c>
      <c r="AG52" s="1">
        <v>0</v>
      </c>
    </row>
    <row r="53" spans="1:33">
      <c r="A53" s="1">
        <v>172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21</v>
      </c>
      <c r="H53" s="1">
        <v>5</v>
      </c>
      <c r="I53" s="1">
        <v>0</v>
      </c>
      <c r="J53" s="1">
        <v>0</v>
      </c>
      <c r="K53" s="1">
        <v>40</v>
      </c>
      <c r="L53" s="1">
        <v>5</v>
      </c>
      <c r="M53" s="1">
        <v>2</v>
      </c>
      <c r="N53" s="1">
        <v>0</v>
      </c>
      <c r="O53" s="1">
        <v>0</v>
      </c>
      <c r="P53" s="1">
        <v>18</v>
      </c>
      <c r="Q53" s="1">
        <v>0</v>
      </c>
      <c r="R53" s="1">
        <v>4</v>
      </c>
      <c r="S53" s="1">
        <v>5</v>
      </c>
      <c r="T53" s="1">
        <f t="shared" si="2"/>
        <v>31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2</v>
      </c>
      <c r="AA53" s="1">
        <v>2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</row>
    <row r="54" spans="1:33">
      <c r="A54" s="1">
        <v>175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17</v>
      </c>
      <c r="H54" s="1">
        <v>1</v>
      </c>
      <c r="I54" s="1">
        <v>0</v>
      </c>
      <c r="J54" s="1">
        <v>0</v>
      </c>
      <c r="K54" s="1">
        <v>28</v>
      </c>
      <c r="L54" s="1">
        <v>5</v>
      </c>
      <c r="M54" s="1">
        <v>1</v>
      </c>
      <c r="N54" s="1">
        <v>0</v>
      </c>
      <c r="O54" s="1">
        <v>0</v>
      </c>
      <c r="P54" s="1">
        <v>15</v>
      </c>
      <c r="Q54" s="1">
        <v>0</v>
      </c>
      <c r="R54" s="1">
        <v>8</v>
      </c>
      <c r="S54" s="1">
        <v>25</v>
      </c>
      <c r="T54" s="1">
        <f t="shared" si="2"/>
        <v>23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</row>
    <row r="55" spans="1:33">
      <c r="A55" s="1">
        <v>176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5</v>
      </c>
      <c r="H55" s="1">
        <v>2</v>
      </c>
      <c r="I55" s="1">
        <v>0</v>
      </c>
      <c r="J55" s="1">
        <v>0</v>
      </c>
      <c r="K55" s="1">
        <v>28</v>
      </c>
      <c r="L55" s="1">
        <v>2</v>
      </c>
      <c r="M55" s="1">
        <v>3</v>
      </c>
      <c r="N55" s="1">
        <v>0</v>
      </c>
      <c r="O55" s="1">
        <v>0</v>
      </c>
      <c r="P55" s="1">
        <v>30</v>
      </c>
      <c r="Q55" s="1">
        <v>0</v>
      </c>
      <c r="R55" s="1">
        <v>10</v>
      </c>
      <c r="S55" s="1">
        <v>20</v>
      </c>
      <c r="T55" s="1">
        <f t="shared" si="2"/>
        <v>9</v>
      </c>
      <c r="U55" s="1">
        <v>0</v>
      </c>
      <c r="V55" s="1">
        <v>0</v>
      </c>
      <c r="W55" s="1">
        <v>2</v>
      </c>
      <c r="X55" s="1">
        <v>0</v>
      </c>
      <c r="Y55" s="1">
        <v>0</v>
      </c>
      <c r="Z55" s="1">
        <v>1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1">
        <v>5</v>
      </c>
      <c r="AG55" s="1">
        <v>0</v>
      </c>
    </row>
    <row r="56" spans="1:33">
      <c r="A56" s="1">
        <v>180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3</v>
      </c>
      <c r="H56" s="1">
        <v>10</v>
      </c>
      <c r="I56" s="1">
        <v>0</v>
      </c>
      <c r="J56" s="1">
        <v>0</v>
      </c>
      <c r="K56" s="1">
        <v>30</v>
      </c>
      <c r="L56" s="1">
        <v>10</v>
      </c>
      <c r="M56" s="1">
        <v>3</v>
      </c>
      <c r="N56" s="1">
        <v>0</v>
      </c>
      <c r="O56" s="1">
        <v>0</v>
      </c>
      <c r="P56" s="1">
        <v>30</v>
      </c>
      <c r="Q56" s="1">
        <v>0</v>
      </c>
      <c r="R56" s="1">
        <v>4</v>
      </c>
      <c r="S56" s="1">
        <v>10</v>
      </c>
      <c r="T56" s="1">
        <f t="shared" si="2"/>
        <v>23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3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</row>
    <row r="57" spans="1:33">
      <c r="A57" s="1">
        <v>182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5</v>
      </c>
      <c r="I57" s="1">
        <v>0</v>
      </c>
      <c r="J57" s="1">
        <v>0</v>
      </c>
      <c r="K57" s="1">
        <v>25</v>
      </c>
      <c r="L57" s="1">
        <v>15</v>
      </c>
      <c r="M57" s="1">
        <v>5</v>
      </c>
      <c r="N57" s="1">
        <v>0</v>
      </c>
      <c r="O57" s="1">
        <v>0</v>
      </c>
      <c r="P57" s="1">
        <v>36</v>
      </c>
      <c r="Q57" s="1">
        <v>0</v>
      </c>
      <c r="R57" s="1">
        <v>2</v>
      </c>
      <c r="S57" s="1">
        <v>12</v>
      </c>
      <c r="T57" s="1">
        <f t="shared" si="2"/>
        <v>20</v>
      </c>
      <c r="U57" s="1">
        <v>0</v>
      </c>
      <c r="V57" s="1">
        <v>0</v>
      </c>
      <c r="W57" s="1">
        <v>4</v>
      </c>
      <c r="X57" s="1">
        <v>2</v>
      </c>
      <c r="Y57" s="1">
        <v>0</v>
      </c>
      <c r="Z57" s="1">
        <v>4</v>
      </c>
      <c r="AA57" s="1">
        <v>0</v>
      </c>
      <c r="AB57" s="1">
        <v>0</v>
      </c>
      <c r="AC57" s="1">
        <v>0</v>
      </c>
      <c r="AD57" s="1">
        <v>0</v>
      </c>
      <c r="AE57" s="1">
        <v>4</v>
      </c>
      <c r="AF57" s="1">
        <v>0</v>
      </c>
      <c r="AG57" s="1">
        <v>0</v>
      </c>
    </row>
    <row r="58" spans="1:33">
      <c r="A58" s="1">
        <v>184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2</v>
      </c>
      <c r="H58" s="1">
        <v>18</v>
      </c>
      <c r="I58" s="1">
        <v>0</v>
      </c>
      <c r="J58" s="1">
        <v>0</v>
      </c>
      <c r="K58" s="1">
        <v>10</v>
      </c>
      <c r="L58" s="1">
        <v>50</v>
      </c>
      <c r="M58" s="1">
        <v>1</v>
      </c>
      <c r="N58" s="1">
        <v>0</v>
      </c>
      <c r="O58" s="1">
        <v>0</v>
      </c>
      <c r="P58" s="1">
        <v>8</v>
      </c>
      <c r="Q58" s="1">
        <v>0</v>
      </c>
      <c r="R58" s="1">
        <v>0</v>
      </c>
      <c r="S58" s="1">
        <v>11</v>
      </c>
      <c r="T58" s="1">
        <f t="shared" si="2"/>
        <v>70</v>
      </c>
      <c r="U58" s="1">
        <v>0</v>
      </c>
      <c r="V58" s="1">
        <v>0</v>
      </c>
      <c r="W58" s="1">
        <v>5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</row>
    <row r="59" spans="1:33">
      <c r="A59" s="1">
        <v>186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19</v>
      </c>
      <c r="I59" s="1">
        <v>0</v>
      </c>
      <c r="J59" s="1">
        <v>0</v>
      </c>
      <c r="K59" s="1">
        <v>2</v>
      </c>
      <c r="L59" s="1">
        <v>30</v>
      </c>
      <c r="M59" s="1">
        <v>11</v>
      </c>
      <c r="N59" s="1">
        <v>5</v>
      </c>
      <c r="O59" s="1">
        <v>0</v>
      </c>
      <c r="P59" s="1">
        <v>10</v>
      </c>
      <c r="Q59" s="1">
        <v>0</v>
      </c>
      <c r="R59" s="1">
        <v>3</v>
      </c>
      <c r="S59" s="1">
        <v>20</v>
      </c>
      <c r="T59" s="1">
        <f t="shared" si="2"/>
        <v>49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</row>
    <row r="60" spans="1:33">
      <c r="A60" s="1">
        <v>188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3</v>
      </c>
      <c r="H60" s="1">
        <v>15</v>
      </c>
      <c r="I60" s="1">
        <v>0</v>
      </c>
      <c r="J60" s="1">
        <v>0</v>
      </c>
      <c r="K60" s="1">
        <v>4</v>
      </c>
      <c r="L60" s="1">
        <v>46</v>
      </c>
      <c r="M60" s="1">
        <v>8</v>
      </c>
      <c r="N60" s="1">
        <v>0</v>
      </c>
      <c r="O60" s="1">
        <v>0</v>
      </c>
      <c r="P60" s="1">
        <v>9</v>
      </c>
      <c r="Q60" s="1">
        <v>0</v>
      </c>
      <c r="R60" s="1">
        <v>0</v>
      </c>
      <c r="S60" s="1">
        <v>15</v>
      </c>
      <c r="T60" s="1">
        <f t="shared" si="2"/>
        <v>64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</row>
    <row r="61" spans="1:33">
      <c r="A61" s="1">
        <v>190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5</v>
      </c>
      <c r="H61" s="1">
        <v>10</v>
      </c>
      <c r="I61" s="1">
        <v>0</v>
      </c>
      <c r="J61" s="1">
        <v>0</v>
      </c>
      <c r="K61" s="1">
        <v>0</v>
      </c>
      <c r="L61" s="1">
        <v>40</v>
      </c>
      <c r="M61" s="1">
        <v>15</v>
      </c>
      <c r="N61" s="1">
        <v>0</v>
      </c>
      <c r="O61" s="1">
        <v>0</v>
      </c>
      <c r="P61" s="1">
        <v>15</v>
      </c>
      <c r="Q61" s="1">
        <v>0</v>
      </c>
      <c r="R61" s="1">
        <v>5</v>
      </c>
      <c r="S61" s="1">
        <v>10</v>
      </c>
      <c r="T61" s="1">
        <f t="shared" si="2"/>
        <v>55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</row>
    <row r="62" spans="1:33">
      <c r="A62" s="1">
        <v>195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3</v>
      </c>
      <c r="H62" s="1">
        <v>8</v>
      </c>
      <c r="I62" s="1">
        <v>0</v>
      </c>
      <c r="J62" s="1">
        <v>0</v>
      </c>
      <c r="K62" s="1">
        <v>0</v>
      </c>
      <c r="L62" s="1">
        <v>62</v>
      </c>
      <c r="M62" s="1">
        <v>3</v>
      </c>
      <c r="N62" s="1">
        <v>0</v>
      </c>
      <c r="O62" s="1">
        <v>0</v>
      </c>
      <c r="P62" s="1">
        <v>10</v>
      </c>
      <c r="Q62" s="1">
        <v>0</v>
      </c>
      <c r="R62" s="1">
        <v>3</v>
      </c>
      <c r="S62" s="1">
        <v>11</v>
      </c>
      <c r="T62" s="1">
        <f t="shared" ref="T62:T77" si="3">SUM(L62,H62,G62)</f>
        <v>73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</row>
    <row r="63" spans="1:33">
      <c r="A63" s="1">
        <v>198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18</v>
      </c>
      <c r="I63" s="1">
        <v>0</v>
      </c>
      <c r="J63" s="1">
        <v>0</v>
      </c>
      <c r="K63" s="1">
        <v>0</v>
      </c>
      <c r="L63" s="1">
        <v>58</v>
      </c>
      <c r="M63" s="1">
        <v>5</v>
      </c>
      <c r="N63" s="1">
        <v>1</v>
      </c>
      <c r="O63" s="1">
        <v>0</v>
      </c>
      <c r="P63" s="1">
        <v>6</v>
      </c>
      <c r="Q63" s="1">
        <v>0</v>
      </c>
      <c r="R63" s="1">
        <v>4</v>
      </c>
      <c r="S63" s="1">
        <v>8</v>
      </c>
      <c r="T63" s="1">
        <f t="shared" si="3"/>
        <v>76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</row>
    <row r="64" spans="1:33">
      <c r="A64" s="1">
        <v>202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  <c r="H64" s="1">
        <v>14</v>
      </c>
      <c r="I64" s="1">
        <v>0</v>
      </c>
      <c r="J64" s="1">
        <v>0</v>
      </c>
      <c r="K64" s="1">
        <v>0</v>
      </c>
      <c r="L64" s="1">
        <v>66</v>
      </c>
      <c r="M64" s="1">
        <v>8</v>
      </c>
      <c r="N64" s="1">
        <v>0</v>
      </c>
      <c r="O64" s="1">
        <v>0</v>
      </c>
      <c r="P64" s="1">
        <v>7</v>
      </c>
      <c r="Q64" s="1">
        <v>0</v>
      </c>
      <c r="R64" s="1">
        <v>1</v>
      </c>
      <c r="S64" s="1">
        <v>3</v>
      </c>
      <c r="T64" s="1">
        <f t="shared" si="3"/>
        <v>81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</row>
    <row r="65" spans="1:33">
      <c r="A65" s="1">
        <v>207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4</v>
      </c>
      <c r="H65" s="1">
        <v>18</v>
      </c>
      <c r="I65" s="1">
        <v>0</v>
      </c>
      <c r="J65" s="1">
        <v>0</v>
      </c>
      <c r="K65" s="1">
        <v>0</v>
      </c>
      <c r="L65" s="1">
        <v>35</v>
      </c>
      <c r="M65" s="1">
        <v>18</v>
      </c>
      <c r="N65" s="1">
        <v>1</v>
      </c>
      <c r="O65" s="1">
        <v>0</v>
      </c>
      <c r="P65" s="1">
        <v>9</v>
      </c>
      <c r="Q65" s="1">
        <v>0</v>
      </c>
      <c r="R65" s="1">
        <v>5</v>
      </c>
      <c r="S65" s="1">
        <v>10</v>
      </c>
      <c r="T65" s="1">
        <f t="shared" si="3"/>
        <v>57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</row>
    <row r="66" spans="1:33">
      <c r="A66" s="1">
        <v>214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13</v>
      </c>
      <c r="I66" s="1">
        <v>0</v>
      </c>
      <c r="J66" s="1">
        <v>0</v>
      </c>
      <c r="K66" s="1">
        <v>0</v>
      </c>
      <c r="L66" s="1">
        <v>82</v>
      </c>
      <c r="M66" s="1">
        <v>0</v>
      </c>
      <c r="N66" s="1">
        <v>0</v>
      </c>
      <c r="O66" s="1">
        <v>0</v>
      </c>
      <c r="P66" s="1">
        <v>2</v>
      </c>
      <c r="Q66" s="1">
        <v>0</v>
      </c>
      <c r="R66" s="1">
        <v>1</v>
      </c>
      <c r="S66" s="1">
        <v>2</v>
      </c>
      <c r="T66" s="1">
        <f t="shared" si="3"/>
        <v>95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</row>
    <row r="67" spans="1:33">
      <c r="A67" s="1">
        <v>215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11</v>
      </c>
      <c r="I67" s="1">
        <v>5</v>
      </c>
      <c r="J67" s="1">
        <v>0</v>
      </c>
      <c r="K67" s="1">
        <v>0</v>
      </c>
      <c r="L67" s="1">
        <v>72</v>
      </c>
      <c r="M67" s="1">
        <v>2</v>
      </c>
      <c r="N67" s="1">
        <v>0</v>
      </c>
      <c r="O67" s="1">
        <v>0</v>
      </c>
      <c r="P67" s="1">
        <v>5</v>
      </c>
      <c r="Q67" s="1">
        <v>0</v>
      </c>
      <c r="R67" s="1">
        <v>0</v>
      </c>
      <c r="S67" s="1">
        <v>5</v>
      </c>
      <c r="T67" s="1">
        <f t="shared" si="3"/>
        <v>83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</row>
    <row r="68" spans="1:33">
      <c r="A68" s="1">
        <v>218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10</v>
      </c>
      <c r="I68" s="1">
        <v>0</v>
      </c>
      <c r="J68" s="1">
        <v>0</v>
      </c>
      <c r="K68" s="1">
        <v>0</v>
      </c>
      <c r="L68" s="1">
        <v>70</v>
      </c>
      <c r="M68" s="1">
        <v>2</v>
      </c>
      <c r="N68" s="1">
        <v>0</v>
      </c>
      <c r="O68" s="1">
        <v>0</v>
      </c>
      <c r="P68" s="1">
        <v>6</v>
      </c>
      <c r="Q68" s="1">
        <v>0</v>
      </c>
      <c r="R68" s="1">
        <v>3</v>
      </c>
      <c r="S68" s="1">
        <v>9</v>
      </c>
      <c r="T68" s="1">
        <f t="shared" si="3"/>
        <v>80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</row>
    <row r="69" spans="1:33">
      <c r="A69" s="1">
        <v>222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6</v>
      </c>
      <c r="I69" s="1">
        <v>0</v>
      </c>
      <c r="J69" s="1">
        <v>0</v>
      </c>
      <c r="K69" s="1">
        <v>0</v>
      </c>
      <c r="L69" s="1">
        <v>80</v>
      </c>
      <c r="M69" s="1">
        <v>2</v>
      </c>
      <c r="N69" s="1">
        <v>0</v>
      </c>
      <c r="O69" s="1">
        <v>0</v>
      </c>
      <c r="P69" s="1">
        <v>3</v>
      </c>
      <c r="Q69" s="1">
        <v>0</v>
      </c>
      <c r="R69" s="1">
        <v>4</v>
      </c>
      <c r="S69" s="1">
        <v>5</v>
      </c>
      <c r="T69" s="1">
        <f t="shared" si="3"/>
        <v>86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</row>
    <row r="70" spans="1:33">
      <c r="A70" s="1">
        <v>225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1</v>
      </c>
      <c r="H70" s="1">
        <v>10</v>
      </c>
      <c r="I70" s="1">
        <v>3</v>
      </c>
      <c r="J70" s="1">
        <v>0</v>
      </c>
      <c r="K70" s="1">
        <v>0</v>
      </c>
      <c r="L70" s="1">
        <v>71</v>
      </c>
      <c r="M70" s="1">
        <v>1</v>
      </c>
      <c r="N70" s="1">
        <v>0</v>
      </c>
      <c r="O70" s="1">
        <v>0</v>
      </c>
      <c r="P70" s="1">
        <v>5</v>
      </c>
      <c r="Q70" s="1">
        <v>0</v>
      </c>
      <c r="R70" s="1">
        <v>0</v>
      </c>
      <c r="S70" s="1">
        <v>9</v>
      </c>
      <c r="T70" s="1">
        <f t="shared" si="3"/>
        <v>82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</row>
    <row r="71" spans="1:33">
      <c r="A71" s="1">
        <v>230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15</v>
      </c>
      <c r="I71" s="1">
        <v>2</v>
      </c>
      <c r="J71" s="1">
        <v>0</v>
      </c>
      <c r="K71" s="1">
        <v>0</v>
      </c>
      <c r="L71" s="1">
        <v>65</v>
      </c>
      <c r="M71" s="1">
        <v>2</v>
      </c>
      <c r="N71" s="1">
        <v>0</v>
      </c>
      <c r="O71" s="1">
        <v>0</v>
      </c>
      <c r="P71" s="1">
        <v>8</v>
      </c>
      <c r="Q71" s="1">
        <v>0</v>
      </c>
      <c r="R71" s="1">
        <v>2</v>
      </c>
      <c r="S71" s="1">
        <v>6</v>
      </c>
      <c r="T71" s="1">
        <f t="shared" si="3"/>
        <v>80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</row>
    <row r="72" spans="1:33">
      <c r="A72" s="1">
        <v>234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2</v>
      </c>
      <c r="H72" s="1">
        <v>20</v>
      </c>
      <c r="I72" s="1">
        <v>5</v>
      </c>
      <c r="J72" s="1">
        <v>0</v>
      </c>
      <c r="K72" s="1">
        <v>0</v>
      </c>
      <c r="L72" s="1">
        <v>41</v>
      </c>
      <c r="M72" s="1">
        <v>8</v>
      </c>
      <c r="N72" s="1">
        <v>1</v>
      </c>
      <c r="O72" s="1">
        <v>0</v>
      </c>
      <c r="P72" s="1">
        <v>10</v>
      </c>
      <c r="Q72" s="1">
        <v>0</v>
      </c>
      <c r="R72" s="1">
        <v>4</v>
      </c>
      <c r="S72" s="1">
        <v>9</v>
      </c>
      <c r="T72" s="1">
        <f t="shared" si="3"/>
        <v>63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</row>
    <row r="73" spans="1:33">
      <c r="A73" s="1">
        <v>238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14</v>
      </c>
      <c r="I73" s="1">
        <v>2</v>
      </c>
      <c r="J73" s="1">
        <v>0</v>
      </c>
      <c r="K73" s="1">
        <v>0</v>
      </c>
      <c r="L73" s="1">
        <v>60</v>
      </c>
      <c r="M73" s="1">
        <v>10</v>
      </c>
      <c r="N73" s="1">
        <v>4</v>
      </c>
      <c r="O73" s="1">
        <v>0</v>
      </c>
      <c r="P73" s="1">
        <v>3</v>
      </c>
      <c r="Q73" s="1">
        <v>0</v>
      </c>
      <c r="R73" s="1">
        <v>2</v>
      </c>
      <c r="S73" s="1">
        <v>5</v>
      </c>
      <c r="T73" s="1">
        <f t="shared" si="3"/>
        <v>74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</row>
    <row r="74" spans="1:33">
      <c r="A74" s="1">
        <v>242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18</v>
      </c>
      <c r="I74" s="1">
        <v>5</v>
      </c>
      <c r="J74" s="1">
        <v>0</v>
      </c>
      <c r="K74" s="1">
        <v>0</v>
      </c>
      <c r="L74" s="1">
        <v>36</v>
      </c>
      <c r="M74" s="1">
        <v>9</v>
      </c>
      <c r="N74" s="1">
        <v>2</v>
      </c>
      <c r="O74" s="1">
        <v>0</v>
      </c>
      <c r="P74" s="1">
        <v>15</v>
      </c>
      <c r="Q74" s="1">
        <v>0</v>
      </c>
      <c r="R74" s="1">
        <v>4</v>
      </c>
      <c r="S74" s="1">
        <v>11</v>
      </c>
      <c r="T74" s="1">
        <f t="shared" si="3"/>
        <v>54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</row>
    <row r="75" spans="1:33">
      <c r="A75" s="1">
        <v>247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15</v>
      </c>
      <c r="I75" s="1">
        <v>45</v>
      </c>
      <c r="J75" s="1">
        <v>0</v>
      </c>
      <c r="K75" s="1">
        <v>0</v>
      </c>
      <c r="L75" s="1">
        <v>20</v>
      </c>
      <c r="M75" s="1">
        <v>6</v>
      </c>
      <c r="N75" s="1">
        <v>3</v>
      </c>
      <c r="O75" s="1">
        <v>0</v>
      </c>
      <c r="P75" s="1">
        <v>5</v>
      </c>
      <c r="Q75" s="1">
        <v>0</v>
      </c>
      <c r="R75" s="1">
        <v>0</v>
      </c>
      <c r="S75" s="1">
        <v>6</v>
      </c>
      <c r="T75" s="1">
        <f t="shared" si="3"/>
        <v>35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</row>
    <row r="76" spans="1:33">
      <c r="A76" s="1">
        <v>250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16</v>
      </c>
      <c r="I76" s="1">
        <v>30</v>
      </c>
      <c r="J76" s="1">
        <v>0</v>
      </c>
      <c r="K76" s="1">
        <v>0</v>
      </c>
      <c r="L76" s="1">
        <v>18</v>
      </c>
      <c r="M76" s="1">
        <v>4</v>
      </c>
      <c r="N76" s="1">
        <v>5</v>
      </c>
      <c r="O76" s="1">
        <v>0</v>
      </c>
      <c r="P76" s="1">
        <v>8</v>
      </c>
      <c r="Q76" s="1">
        <v>0</v>
      </c>
      <c r="R76" s="1">
        <v>3</v>
      </c>
      <c r="S76" s="1">
        <v>16</v>
      </c>
      <c r="T76" s="1">
        <f t="shared" si="3"/>
        <v>34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</row>
    <row r="77" spans="1:33">
      <c r="A77" s="1">
        <v>254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3</v>
      </c>
      <c r="Q77" s="1">
        <v>0</v>
      </c>
      <c r="R77" s="1">
        <v>2</v>
      </c>
      <c r="S77" s="1">
        <v>5</v>
      </c>
      <c r="T77" s="1">
        <f t="shared" si="3"/>
        <v>88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</row>
    <row r="78" spans="1:33">
      <c r="A78" s="1">
        <v>258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3</v>
      </c>
      <c r="I78" s="1">
        <v>0</v>
      </c>
      <c r="J78" s="1">
        <v>0</v>
      </c>
      <c r="K78" s="1">
        <v>0</v>
      </c>
      <c r="L78" s="1">
        <v>88</v>
      </c>
      <c r="M78" s="1">
        <v>3</v>
      </c>
      <c r="N78" s="1">
        <v>0</v>
      </c>
      <c r="O78" s="1">
        <v>0</v>
      </c>
      <c r="P78" s="1">
        <v>2</v>
      </c>
      <c r="Q78" s="1">
        <v>0</v>
      </c>
      <c r="R78" s="1">
        <v>1</v>
      </c>
      <c r="S78" s="1">
        <v>3</v>
      </c>
      <c r="T78" s="1">
        <f t="shared" ref="T78:T94" si="4">SUM(L78,H78,G78)</f>
        <v>91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</row>
    <row r="79" spans="1:33">
      <c r="A79" s="1">
        <v>262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10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3</v>
      </c>
      <c r="Q79" s="1">
        <v>0</v>
      </c>
      <c r="R79" s="1">
        <v>1</v>
      </c>
      <c r="S79" s="1">
        <v>4</v>
      </c>
      <c r="T79" s="1">
        <f t="shared" si="4"/>
        <v>90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</row>
    <row r="80" spans="1:33">
      <c r="A80" s="1">
        <v>267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10</v>
      </c>
      <c r="H80" s="1">
        <v>3</v>
      </c>
      <c r="I80" s="1">
        <v>0</v>
      </c>
      <c r="J80" s="1">
        <v>0</v>
      </c>
      <c r="K80" s="1">
        <v>10</v>
      </c>
      <c r="L80" s="1">
        <v>10</v>
      </c>
      <c r="M80" s="1">
        <v>4</v>
      </c>
      <c r="N80" s="1">
        <v>2</v>
      </c>
      <c r="O80" s="1">
        <v>0</v>
      </c>
      <c r="P80" s="1">
        <v>25</v>
      </c>
      <c r="Q80" s="1">
        <v>4</v>
      </c>
      <c r="R80" s="1">
        <v>2</v>
      </c>
      <c r="S80" s="1">
        <v>30</v>
      </c>
      <c r="T80" s="1">
        <f t="shared" si="4"/>
        <v>23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</row>
    <row r="81" spans="1:33">
      <c r="A81" s="1">
        <v>270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28</v>
      </c>
      <c r="H81" s="1">
        <v>1</v>
      </c>
      <c r="I81" s="1">
        <v>0</v>
      </c>
      <c r="J81" s="1">
        <v>0</v>
      </c>
      <c r="K81" s="1">
        <v>12</v>
      </c>
      <c r="L81" s="1">
        <v>3</v>
      </c>
      <c r="M81" s="1">
        <v>0</v>
      </c>
      <c r="N81" s="1">
        <v>0</v>
      </c>
      <c r="O81" s="1">
        <v>0</v>
      </c>
      <c r="P81" s="1">
        <v>30</v>
      </c>
      <c r="Q81" s="1">
        <v>3</v>
      </c>
      <c r="R81" s="1">
        <v>0</v>
      </c>
      <c r="S81" s="1">
        <v>23</v>
      </c>
      <c r="T81" s="1">
        <f t="shared" si="4"/>
        <v>32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</row>
    <row r="82" spans="1:33">
      <c r="A82" s="1">
        <v>274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25</v>
      </c>
      <c r="H82" s="1">
        <v>4</v>
      </c>
      <c r="I82" s="1">
        <v>5</v>
      </c>
      <c r="J82" s="1">
        <v>0</v>
      </c>
      <c r="K82" s="1">
        <v>15</v>
      </c>
      <c r="L82" s="1">
        <v>7</v>
      </c>
      <c r="M82" s="1">
        <v>1</v>
      </c>
      <c r="N82" s="1">
        <v>0</v>
      </c>
      <c r="O82" s="1">
        <v>0</v>
      </c>
      <c r="P82" s="1">
        <v>25</v>
      </c>
      <c r="Q82" s="1">
        <v>1</v>
      </c>
      <c r="R82" s="1">
        <v>2</v>
      </c>
      <c r="S82" s="1">
        <v>15</v>
      </c>
      <c r="T82" s="1">
        <f t="shared" si="4"/>
        <v>36</v>
      </c>
      <c r="U82" s="1">
        <v>2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</row>
    <row r="83" spans="1:33">
      <c r="A83" s="1">
        <v>275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20</v>
      </c>
      <c r="H83" s="1">
        <v>6</v>
      </c>
      <c r="I83" s="1">
        <v>8</v>
      </c>
      <c r="J83" s="1">
        <v>0</v>
      </c>
      <c r="K83" s="1">
        <v>20</v>
      </c>
      <c r="L83" s="1">
        <v>5</v>
      </c>
      <c r="M83" s="1">
        <v>2</v>
      </c>
      <c r="N83" s="1">
        <v>1</v>
      </c>
      <c r="O83" s="1">
        <v>0</v>
      </c>
      <c r="P83" s="1">
        <v>20</v>
      </c>
      <c r="Q83" s="1">
        <v>2</v>
      </c>
      <c r="R83" s="1">
        <v>4</v>
      </c>
      <c r="S83" s="1">
        <v>12</v>
      </c>
      <c r="T83" s="1">
        <f t="shared" si="4"/>
        <v>31</v>
      </c>
      <c r="U83" s="1">
        <v>8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</row>
    <row r="84" spans="1:33">
      <c r="A84" s="1">
        <v>277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18</v>
      </c>
      <c r="H84" s="1">
        <v>3</v>
      </c>
      <c r="I84" s="1">
        <v>10</v>
      </c>
      <c r="J84" s="1">
        <v>0</v>
      </c>
      <c r="K84" s="1">
        <v>22</v>
      </c>
      <c r="L84" s="1">
        <v>9</v>
      </c>
      <c r="M84" s="1">
        <v>3</v>
      </c>
      <c r="N84" s="1">
        <v>0</v>
      </c>
      <c r="O84" s="1">
        <v>0</v>
      </c>
      <c r="P84" s="1">
        <v>15</v>
      </c>
      <c r="Q84" s="1">
        <v>3</v>
      </c>
      <c r="R84" s="1">
        <v>2</v>
      </c>
      <c r="S84" s="1">
        <v>15</v>
      </c>
      <c r="T84" s="1">
        <f t="shared" si="4"/>
        <v>30</v>
      </c>
      <c r="U84" s="1">
        <v>11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</row>
    <row r="85" spans="1:33">
      <c r="A85" s="1">
        <v>278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25</v>
      </c>
      <c r="H85" s="1">
        <v>5</v>
      </c>
      <c r="I85" s="1">
        <v>8</v>
      </c>
      <c r="J85" s="1">
        <v>0</v>
      </c>
      <c r="K85" s="1">
        <v>33</v>
      </c>
      <c r="L85" s="1">
        <v>5</v>
      </c>
      <c r="M85" s="1">
        <v>0</v>
      </c>
      <c r="N85" s="1">
        <v>0</v>
      </c>
      <c r="O85" s="1">
        <v>0</v>
      </c>
      <c r="P85" s="1">
        <v>8</v>
      </c>
      <c r="Q85" s="1">
        <v>2</v>
      </c>
      <c r="R85" s="1">
        <v>4</v>
      </c>
      <c r="S85" s="1">
        <v>10</v>
      </c>
      <c r="T85" s="1">
        <f t="shared" si="4"/>
        <v>35</v>
      </c>
      <c r="U85" s="1">
        <v>3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</row>
    <row r="86" spans="1:33">
      <c r="A86" s="1">
        <v>280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13</v>
      </c>
      <c r="H86" s="1">
        <v>2</v>
      </c>
      <c r="I86" s="1">
        <v>3</v>
      </c>
      <c r="J86" s="1">
        <v>0</v>
      </c>
      <c r="K86" s="1">
        <v>35</v>
      </c>
      <c r="L86" s="1">
        <v>5</v>
      </c>
      <c r="M86" s="1">
        <v>1</v>
      </c>
      <c r="N86" s="1">
        <v>0</v>
      </c>
      <c r="O86" s="1">
        <v>0</v>
      </c>
      <c r="P86" s="1">
        <v>20</v>
      </c>
      <c r="Q86" s="1">
        <v>2</v>
      </c>
      <c r="R86" s="1">
        <v>1</v>
      </c>
      <c r="S86" s="1">
        <v>18</v>
      </c>
      <c r="T86" s="1">
        <f t="shared" si="4"/>
        <v>20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</row>
    <row r="87" spans="1:33">
      <c r="A87" s="1">
        <v>284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10</v>
      </c>
      <c r="H87" s="1">
        <v>3</v>
      </c>
      <c r="I87" s="1">
        <v>0</v>
      </c>
      <c r="J87" s="1">
        <v>0</v>
      </c>
      <c r="K87" s="1">
        <v>30</v>
      </c>
      <c r="L87" s="1">
        <v>2</v>
      </c>
      <c r="M87" s="1">
        <v>0</v>
      </c>
      <c r="N87" s="1">
        <v>0</v>
      </c>
      <c r="O87" s="1">
        <v>0</v>
      </c>
      <c r="P87" s="1">
        <v>30</v>
      </c>
      <c r="Q87" s="1">
        <v>1</v>
      </c>
      <c r="R87" s="1">
        <v>0</v>
      </c>
      <c r="S87" s="1">
        <v>24</v>
      </c>
      <c r="T87" s="1">
        <f t="shared" si="4"/>
        <v>15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</row>
    <row r="88" spans="1:33">
      <c r="A88" s="1">
        <v>289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3</v>
      </c>
      <c r="H88" s="1">
        <v>0</v>
      </c>
      <c r="I88" s="1">
        <v>0</v>
      </c>
      <c r="J88" s="1">
        <v>0</v>
      </c>
      <c r="K88" s="1">
        <v>29</v>
      </c>
      <c r="L88" s="1">
        <v>5</v>
      </c>
      <c r="M88" s="1">
        <v>0</v>
      </c>
      <c r="N88" s="1">
        <v>0</v>
      </c>
      <c r="O88" s="1">
        <v>0</v>
      </c>
      <c r="P88" s="1">
        <v>30</v>
      </c>
      <c r="Q88" s="1">
        <v>3</v>
      </c>
      <c r="R88" s="1">
        <v>0</v>
      </c>
      <c r="S88" s="1">
        <v>30</v>
      </c>
      <c r="T88" s="1">
        <f t="shared" si="4"/>
        <v>8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</row>
    <row r="89" spans="1:33">
      <c r="A89" s="1">
        <v>294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1</v>
      </c>
      <c r="H89" s="1">
        <v>10</v>
      </c>
      <c r="I89" s="1">
        <v>0</v>
      </c>
      <c r="J89" s="1">
        <v>0</v>
      </c>
      <c r="K89" s="1">
        <v>5</v>
      </c>
      <c r="L89" s="1">
        <v>35</v>
      </c>
      <c r="M89" s="1">
        <v>2</v>
      </c>
      <c r="N89" s="1">
        <v>1</v>
      </c>
      <c r="O89" s="1">
        <v>0</v>
      </c>
      <c r="P89" s="1">
        <v>15</v>
      </c>
      <c r="Q89" s="1">
        <v>1</v>
      </c>
      <c r="R89" s="1">
        <v>5</v>
      </c>
      <c r="S89" s="1">
        <v>25</v>
      </c>
      <c r="T89" s="1">
        <f t="shared" si="4"/>
        <v>46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</row>
    <row r="90" spans="1:33">
      <c r="A90" s="1">
        <v>300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2</v>
      </c>
      <c r="H90" s="1">
        <v>22</v>
      </c>
      <c r="I90" s="1">
        <v>5</v>
      </c>
      <c r="J90" s="1">
        <v>0</v>
      </c>
      <c r="K90" s="1">
        <v>0</v>
      </c>
      <c r="L90" s="1">
        <v>41</v>
      </c>
      <c r="M90" s="1">
        <v>8</v>
      </c>
      <c r="N90" s="1">
        <v>3</v>
      </c>
      <c r="O90" s="1">
        <v>0</v>
      </c>
      <c r="P90" s="1">
        <v>5</v>
      </c>
      <c r="Q90" s="1">
        <v>0</v>
      </c>
      <c r="R90" s="1">
        <v>2</v>
      </c>
      <c r="S90" s="1">
        <v>12</v>
      </c>
      <c r="T90" s="1">
        <f t="shared" si="4"/>
        <v>65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</row>
    <row r="91" spans="1:33">
      <c r="A91" s="1">
        <v>307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18</v>
      </c>
      <c r="I91" s="1">
        <v>2</v>
      </c>
      <c r="J91" s="1">
        <v>0</v>
      </c>
      <c r="K91" s="1">
        <v>20</v>
      </c>
      <c r="L91" s="1">
        <v>25</v>
      </c>
      <c r="M91" s="1">
        <v>3</v>
      </c>
      <c r="N91" s="1">
        <v>0</v>
      </c>
      <c r="O91" s="1">
        <v>0</v>
      </c>
      <c r="P91" s="1">
        <v>12</v>
      </c>
      <c r="Q91" s="1">
        <v>0</v>
      </c>
      <c r="R91" s="1">
        <v>0</v>
      </c>
      <c r="S91" s="1">
        <v>20</v>
      </c>
      <c r="T91" s="1">
        <f t="shared" si="4"/>
        <v>43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</row>
    <row r="92" spans="1:33">
      <c r="A92" s="1">
        <v>312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4</v>
      </c>
      <c r="H92" s="1">
        <v>20</v>
      </c>
      <c r="I92" s="1">
        <v>3</v>
      </c>
      <c r="J92" s="1">
        <v>0</v>
      </c>
      <c r="K92" s="1">
        <v>30</v>
      </c>
      <c r="L92" s="1">
        <v>20</v>
      </c>
      <c r="M92" s="1">
        <v>5</v>
      </c>
      <c r="N92" s="1">
        <v>0</v>
      </c>
      <c r="O92" s="1">
        <v>0</v>
      </c>
      <c r="P92" s="1">
        <v>10</v>
      </c>
      <c r="Q92" s="1">
        <v>0</v>
      </c>
      <c r="R92" s="1">
        <v>3</v>
      </c>
      <c r="S92" s="1">
        <v>5</v>
      </c>
      <c r="T92" s="1">
        <f t="shared" si="4"/>
        <v>44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</row>
    <row r="93" spans="1:33">
      <c r="A93" s="1">
        <v>317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1</v>
      </c>
      <c r="I93" s="1">
        <v>1</v>
      </c>
      <c r="J93" s="1">
        <v>0</v>
      </c>
      <c r="K93" s="1">
        <v>50</v>
      </c>
      <c r="L93" s="1">
        <v>15</v>
      </c>
      <c r="M93" s="1">
        <v>1</v>
      </c>
      <c r="N93" s="1">
        <v>0</v>
      </c>
      <c r="O93" s="1">
        <v>0</v>
      </c>
      <c r="P93" s="1">
        <v>20</v>
      </c>
      <c r="Q93" s="1">
        <v>0</v>
      </c>
      <c r="R93" s="1">
        <v>0</v>
      </c>
      <c r="S93" s="1">
        <v>12</v>
      </c>
      <c r="T93" s="1">
        <f t="shared" si="4"/>
        <v>16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</row>
    <row r="94" spans="1:33">
      <c r="A94" s="1">
        <v>321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5</v>
      </c>
      <c r="H94" s="1">
        <v>1</v>
      </c>
      <c r="I94" s="1">
        <v>0</v>
      </c>
      <c r="J94" s="1">
        <v>0</v>
      </c>
      <c r="K94" s="1">
        <v>55</v>
      </c>
      <c r="L94" s="1">
        <v>1</v>
      </c>
      <c r="M94" s="1">
        <v>0</v>
      </c>
      <c r="N94" s="1">
        <v>0</v>
      </c>
      <c r="O94" s="1">
        <v>0</v>
      </c>
      <c r="P94" s="1">
        <v>22</v>
      </c>
      <c r="Q94" s="1">
        <v>0</v>
      </c>
      <c r="R94" s="1">
        <v>1</v>
      </c>
      <c r="S94" s="1">
        <v>15</v>
      </c>
      <c r="T94" s="1">
        <f t="shared" si="4"/>
        <v>7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</row>
    <row r="95" spans="1:33">
      <c r="A95" s="1">
        <v>324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10</v>
      </c>
      <c r="H95" s="1">
        <v>2</v>
      </c>
      <c r="I95" s="1">
        <v>0</v>
      </c>
      <c r="J95" s="1">
        <v>0</v>
      </c>
      <c r="K95" s="1">
        <v>40</v>
      </c>
      <c r="L95" s="1">
        <v>4</v>
      </c>
      <c r="M95" s="1">
        <v>0</v>
      </c>
      <c r="N95" s="1">
        <v>2</v>
      </c>
      <c r="O95" s="1">
        <v>0</v>
      </c>
      <c r="P95" s="1">
        <v>20</v>
      </c>
      <c r="Q95" s="1">
        <v>0</v>
      </c>
      <c r="R95" s="1">
        <v>2</v>
      </c>
      <c r="S95" s="1">
        <v>20</v>
      </c>
      <c r="T95" s="1">
        <f t="shared" ref="T95:T108" si="5">SUM(L95,H95,G95)</f>
        <v>16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</row>
    <row r="96" spans="1:33">
      <c r="A96" s="1">
        <v>336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2</v>
      </c>
      <c r="H96" s="1">
        <v>9</v>
      </c>
      <c r="I96" s="1">
        <v>0</v>
      </c>
      <c r="J96" s="1">
        <v>0</v>
      </c>
      <c r="K96" s="1">
        <v>25</v>
      </c>
      <c r="L96" s="1">
        <v>30</v>
      </c>
      <c r="M96" s="1">
        <v>0</v>
      </c>
      <c r="N96" s="1">
        <v>0</v>
      </c>
      <c r="O96" s="1">
        <v>0</v>
      </c>
      <c r="P96" s="1">
        <v>20</v>
      </c>
      <c r="Q96" s="1">
        <v>0</v>
      </c>
      <c r="R96" s="1">
        <v>4</v>
      </c>
      <c r="S96" s="1">
        <v>10</v>
      </c>
      <c r="T96" s="1">
        <f t="shared" si="5"/>
        <v>41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</row>
    <row r="97" spans="1:33">
      <c r="A97" s="1">
        <v>344</v>
      </c>
      <c r="B97" s="1">
        <v>8</v>
      </c>
      <c r="C97" s="1">
        <v>3</v>
      </c>
      <c r="D97" s="1">
        <v>2</v>
      </c>
      <c r="E97" s="1">
        <v>0</v>
      </c>
      <c r="F97" s="1">
        <v>0</v>
      </c>
      <c r="G97" s="1">
        <v>10</v>
      </c>
      <c r="H97" s="1">
        <v>0</v>
      </c>
      <c r="I97" s="1">
        <v>0</v>
      </c>
      <c r="J97" s="1">
        <v>0</v>
      </c>
      <c r="K97" s="1">
        <v>18</v>
      </c>
      <c r="L97" s="1">
        <v>2</v>
      </c>
      <c r="M97" s="1">
        <v>0</v>
      </c>
      <c r="N97" s="1">
        <v>2</v>
      </c>
      <c r="O97" s="1">
        <v>0</v>
      </c>
      <c r="P97" s="1">
        <v>30</v>
      </c>
      <c r="Q97" s="1">
        <v>0</v>
      </c>
      <c r="R97" s="1">
        <v>0</v>
      </c>
      <c r="S97" s="1">
        <v>25</v>
      </c>
      <c r="T97" s="1">
        <f t="shared" si="5"/>
        <v>12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</row>
    <row r="98" spans="1:33">
      <c r="A98" s="1">
        <v>347</v>
      </c>
      <c r="B98" s="1">
        <v>15</v>
      </c>
      <c r="C98" s="1">
        <v>6</v>
      </c>
      <c r="D98" s="1">
        <v>5</v>
      </c>
      <c r="E98" s="1">
        <v>0</v>
      </c>
      <c r="F98" s="1">
        <v>0</v>
      </c>
      <c r="G98" s="1">
        <v>9</v>
      </c>
      <c r="H98" s="1">
        <v>0</v>
      </c>
      <c r="I98" s="1">
        <v>0</v>
      </c>
      <c r="J98" s="1">
        <v>0</v>
      </c>
      <c r="K98" s="1">
        <v>20</v>
      </c>
      <c r="L98" s="1">
        <v>2</v>
      </c>
      <c r="M98" s="1">
        <v>0</v>
      </c>
      <c r="N98" s="1">
        <v>0</v>
      </c>
      <c r="O98" s="1">
        <v>0</v>
      </c>
      <c r="P98" s="1">
        <v>18</v>
      </c>
      <c r="Q98" s="1">
        <v>0</v>
      </c>
      <c r="R98" s="1">
        <v>0</v>
      </c>
      <c r="S98" s="1">
        <v>25</v>
      </c>
      <c r="T98" s="1">
        <f t="shared" si="5"/>
        <v>11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2</v>
      </c>
      <c r="AA98" s="1">
        <v>1</v>
      </c>
      <c r="AB98" s="1">
        <v>5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</row>
    <row r="99" spans="1:33">
      <c r="A99" s="1">
        <v>356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8</v>
      </c>
      <c r="H99" s="1">
        <v>0</v>
      </c>
      <c r="I99" s="1">
        <v>0</v>
      </c>
      <c r="J99" s="1">
        <v>0</v>
      </c>
      <c r="K99" s="1">
        <v>60</v>
      </c>
      <c r="L99" s="1">
        <v>3</v>
      </c>
      <c r="M99" s="1">
        <v>0</v>
      </c>
      <c r="N99" s="1">
        <v>0</v>
      </c>
      <c r="O99" s="1">
        <v>0</v>
      </c>
      <c r="P99" s="1">
        <v>14</v>
      </c>
      <c r="Q99" s="1">
        <v>0</v>
      </c>
      <c r="R99" s="1">
        <v>0</v>
      </c>
      <c r="S99" s="1">
        <v>15</v>
      </c>
      <c r="T99" s="1">
        <f t="shared" si="5"/>
        <v>11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</row>
    <row r="100" spans="1:33">
      <c r="A100" s="1">
        <v>359</v>
      </c>
      <c r="B100" s="1">
        <v>10</v>
      </c>
      <c r="C100" s="1">
        <v>4</v>
      </c>
      <c r="D100" s="1">
        <v>2</v>
      </c>
      <c r="E100" s="1">
        <v>0</v>
      </c>
      <c r="F100" s="1">
        <v>2</v>
      </c>
      <c r="G100" s="1">
        <v>5</v>
      </c>
      <c r="H100" s="1">
        <v>0</v>
      </c>
      <c r="I100" s="1">
        <v>0</v>
      </c>
      <c r="J100" s="1">
        <v>0</v>
      </c>
      <c r="K100" s="1">
        <v>55</v>
      </c>
      <c r="L100" s="1">
        <v>2</v>
      </c>
      <c r="M100" s="1">
        <v>0</v>
      </c>
      <c r="N100" s="1">
        <v>2</v>
      </c>
      <c r="O100" s="1">
        <v>0</v>
      </c>
      <c r="P100" s="1">
        <v>8</v>
      </c>
      <c r="Q100" s="1">
        <v>0</v>
      </c>
      <c r="R100" s="1">
        <v>0</v>
      </c>
      <c r="S100" s="1">
        <v>10</v>
      </c>
      <c r="T100" s="1">
        <f t="shared" si="5"/>
        <v>7</v>
      </c>
      <c r="U100" s="1">
        <v>0</v>
      </c>
      <c r="V100" s="1">
        <v>5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</row>
    <row r="101" spans="1:33">
      <c r="A101" s="1">
        <v>361</v>
      </c>
      <c r="B101" s="1">
        <v>5</v>
      </c>
      <c r="C101" s="1">
        <v>1</v>
      </c>
      <c r="D101" s="1">
        <v>1</v>
      </c>
      <c r="E101" s="1">
        <v>0</v>
      </c>
      <c r="F101" s="1">
        <v>3</v>
      </c>
      <c r="G101" s="1">
        <v>8</v>
      </c>
      <c r="H101" s="1">
        <v>0</v>
      </c>
      <c r="I101" s="1">
        <v>0</v>
      </c>
      <c r="J101" s="1">
        <v>0</v>
      </c>
      <c r="K101" s="1">
        <v>60</v>
      </c>
      <c r="L101" s="1">
        <v>1</v>
      </c>
      <c r="M101" s="1">
        <v>0</v>
      </c>
      <c r="N101" s="1">
        <v>0</v>
      </c>
      <c r="O101" s="1">
        <v>0</v>
      </c>
      <c r="P101" s="1">
        <v>15</v>
      </c>
      <c r="Q101" s="1">
        <v>0</v>
      </c>
      <c r="R101" s="1">
        <v>0</v>
      </c>
      <c r="S101" s="1">
        <v>6</v>
      </c>
      <c r="T101" s="1">
        <f t="shared" si="5"/>
        <v>9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</row>
    <row r="102" spans="1:33">
      <c r="A102" s="1">
        <v>363</v>
      </c>
      <c r="B102" s="1">
        <v>8</v>
      </c>
      <c r="C102" s="1">
        <v>2</v>
      </c>
      <c r="D102" s="1">
        <v>2</v>
      </c>
      <c r="E102" s="1">
        <v>0</v>
      </c>
      <c r="F102" s="1">
        <v>0</v>
      </c>
      <c r="G102" s="1">
        <v>4</v>
      </c>
      <c r="H102" s="1">
        <v>0</v>
      </c>
      <c r="I102" s="1">
        <v>0</v>
      </c>
      <c r="J102" s="1">
        <v>0</v>
      </c>
      <c r="K102" s="1">
        <v>55</v>
      </c>
      <c r="L102" s="1">
        <v>2</v>
      </c>
      <c r="M102" s="1">
        <v>0</v>
      </c>
      <c r="N102" s="1">
        <v>0</v>
      </c>
      <c r="O102" s="1">
        <v>0</v>
      </c>
      <c r="P102" s="1">
        <v>12</v>
      </c>
      <c r="Q102" s="1">
        <v>0</v>
      </c>
      <c r="R102" s="1">
        <v>0</v>
      </c>
      <c r="S102" s="1">
        <v>15</v>
      </c>
      <c r="T102" s="1">
        <f t="shared" si="5"/>
        <v>6</v>
      </c>
      <c r="U102" s="1">
        <v>0</v>
      </c>
      <c r="V102" s="1">
        <v>6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</row>
    <row r="103" spans="1:33">
      <c r="A103" s="1">
        <v>365</v>
      </c>
      <c r="B103" s="1">
        <v>30</v>
      </c>
      <c r="C103" s="1">
        <v>9</v>
      </c>
      <c r="D103" s="1">
        <v>5</v>
      </c>
      <c r="E103" s="1">
        <v>2</v>
      </c>
      <c r="F103" s="1">
        <v>0</v>
      </c>
      <c r="G103" s="1">
        <v>3</v>
      </c>
      <c r="H103" s="1">
        <v>0</v>
      </c>
      <c r="I103" s="1">
        <v>0</v>
      </c>
      <c r="J103" s="1">
        <v>0</v>
      </c>
      <c r="K103" s="1">
        <v>30</v>
      </c>
      <c r="L103" s="1">
        <v>1</v>
      </c>
      <c r="M103" s="1">
        <v>0</v>
      </c>
      <c r="N103" s="1">
        <v>0</v>
      </c>
      <c r="O103" s="1">
        <v>0</v>
      </c>
      <c r="P103" s="1">
        <v>10</v>
      </c>
      <c r="Q103" s="1">
        <v>0</v>
      </c>
      <c r="R103" s="1">
        <v>0</v>
      </c>
      <c r="S103" s="1">
        <v>10</v>
      </c>
      <c r="T103" s="1">
        <f t="shared" si="5"/>
        <v>4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2</v>
      </c>
      <c r="AA103" s="1">
        <v>0</v>
      </c>
      <c r="AB103" s="1">
        <v>4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</row>
    <row r="104" spans="1:33">
      <c r="A104" s="1">
        <v>368</v>
      </c>
      <c r="B104" s="1">
        <v>20</v>
      </c>
      <c r="C104" s="1">
        <v>10</v>
      </c>
      <c r="D104" s="1">
        <v>2</v>
      </c>
      <c r="E104" s="1">
        <v>5</v>
      </c>
      <c r="F104" s="1">
        <v>0</v>
      </c>
      <c r="G104" s="1">
        <v>1</v>
      </c>
      <c r="H104" s="1">
        <v>0</v>
      </c>
      <c r="I104" s="1">
        <v>0</v>
      </c>
      <c r="J104" s="1">
        <v>0</v>
      </c>
      <c r="K104" s="1">
        <v>32</v>
      </c>
      <c r="L104" s="1">
        <v>2</v>
      </c>
      <c r="M104" s="1">
        <v>0</v>
      </c>
      <c r="N104" s="1">
        <v>0</v>
      </c>
      <c r="O104" s="1">
        <v>0</v>
      </c>
      <c r="P104" s="1">
        <v>20</v>
      </c>
      <c r="Q104" s="1">
        <v>0</v>
      </c>
      <c r="R104" s="1">
        <v>0</v>
      </c>
      <c r="S104" s="1">
        <v>8</v>
      </c>
      <c r="T104" s="1">
        <f t="shared" si="5"/>
        <v>3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</row>
    <row r="105" spans="1:33">
      <c r="A105" s="1">
        <v>369</v>
      </c>
      <c r="B105" s="1">
        <v>2</v>
      </c>
      <c r="C105" s="1">
        <v>5</v>
      </c>
      <c r="D105" s="1">
        <v>2</v>
      </c>
      <c r="E105" s="1">
        <v>1</v>
      </c>
      <c r="F105" s="1">
        <v>0</v>
      </c>
      <c r="G105" s="1">
        <v>5</v>
      </c>
      <c r="H105" s="1">
        <v>0</v>
      </c>
      <c r="I105" s="1">
        <v>0</v>
      </c>
      <c r="J105" s="1">
        <v>0</v>
      </c>
      <c r="K105" s="1">
        <v>35</v>
      </c>
      <c r="L105" s="1">
        <v>8</v>
      </c>
      <c r="M105" s="1">
        <v>0</v>
      </c>
      <c r="N105" s="1">
        <v>0</v>
      </c>
      <c r="O105" s="1">
        <v>0</v>
      </c>
      <c r="P105" s="1">
        <v>32</v>
      </c>
      <c r="Q105" s="1">
        <v>0</v>
      </c>
      <c r="R105" s="1">
        <v>0</v>
      </c>
      <c r="S105" s="1">
        <v>10</v>
      </c>
      <c r="T105" s="1">
        <f t="shared" si="5"/>
        <v>13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</row>
    <row r="106" spans="1:33">
      <c r="A106" s="1">
        <v>375</v>
      </c>
      <c r="B106" s="1">
        <v>1</v>
      </c>
      <c r="C106" s="1">
        <v>1</v>
      </c>
      <c r="D106" s="1">
        <v>1</v>
      </c>
      <c r="E106" s="1">
        <v>2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20</v>
      </c>
      <c r="P106" s="1">
        <v>38</v>
      </c>
      <c r="Q106" s="1">
        <v>2</v>
      </c>
      <c r="R106" s="1">
        <v>0</v>
      </c>
      <c r="S106" s="1">
        <v>35</v>
      </c>
      <c r="T106" s="1">
        <f t="shared" si="5"/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1</v>
      </c>
      <c r="AA106" s="1">
        <v>0</v>
      </c>
      <c r="AB106" s="1">
        <v>1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</row>
    <row r="107" spans="1:33">
      <c r="A107" s="1">
        <v>379</v>
      </c>
      <c r="B107" s="1">
        <v>2</v>
      </c>
      <c r="C107" s="1">
        <v>3</v>
      </c>
      <c r="D107" s="1">
        <v>1</v>
      </c>
      <c r="E107" s="1">
        <v>2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4</v>
      </c>
      <c r="O107" s="1">
        <v>25</v>
      </c>
      <c r="P107" s="1">
        <v>28</v>
      </c>
      <c r="Q107" s="1">
        <v>5</v>
      </c>
      <c r="R107" s="1">
        <v>0</v>
      </c>
      <c r="S107" s="1">
        <v>30</v>
      </c>
      <c r="T107" s="1">
        <f t="shared" si="5"/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3</v>
      </c>
      <c r="AA107" s="1">
        <v>1</v>
      </c>
      <c r="AB107" s="1">
        <v>5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</row>
    <row r="108" spans="1:33">
      <c r="A108" s="1">
        <v>383</v>
      </c>
      <c r="B108" s="1">
        <v>3</v>
      </c>
      <c r="C108" s="1">
        <v>3</v>
      </c>
      <c r="D108" s="1">
        <v>2</v>
      </c>
      <c r="E108" s="1">
        <v>1</v>
      </c>
      <c r="F108" s="1">
        <v>0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2</v>
      </c>
      <c r="O108" s="1">
        <v>20</v>
      </c>
      <c r="P108" s="1">
        <v>30</v>
      </c>
      <c r="Q108" s="1">
        <v>3</v>
      </c>
      <c r="R108" s="1">
        <v>0</v>
      </c>
      <c r="S108" s="1">
        <v>35</v>
      </c>
      <c r="T108" s="1">
        <f t="shared" si="5"/>
        <v>1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5</v>
      </c>
      <c r="AA108" s="1">
        <v>2</v>
      </c>
      <c r="AB108" s="1">
        <v>3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</row>
    <row r="109" spans="1:33">
      <c r="A109" s="1">
        <v>387</v>
      </c>
      <c r="B109" s="1">
        <v>1</v>
      </c>
      <c r="C109" s="1">
        <v>4</v>
      </c>
      <c r="D109" s="1">
        <v>1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22</v>
      </c>
      <c r="P109" s="1">
        <v>30</v>
      </c>
      <c r="Q109" s="1">
        <v>2</v>
      </c>
      <c r="R109" s="1">
        <v>0</v>
      </c>
      <c r="S109" s="1">
        <v>40</v>
      </c>
      <c r="T109" s="1">
        <f t="shared" ref="T109:T115" si="6">SUM(L109,H109,G109)</f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</v>
      </c>
      <c r="AA109" s="1">
        <v>3</v>
      </c>
      <c r="AB109" s="1">
        <v>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</row>
    <row r="110" spans="1:33">
      <c r="A110" s="1">
        <v>391</v>
      </c>
      <c r="B110" s="1">
        <v>1</v>
      </c>
      <c r="C110" s="1">
        <v>1</v>
      </c>
      <c r="D110" s="1">
        <v>0</v>
      </c>
      <c r="E110" s="1">
        <v>0</v>
      </c>
      <c r="F110" s="1">
        <v>0</v>
      </c>
      <c r="G110" s="1">
        <v>5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3</v>
      </c>
      <c r="O110" s="1">
        <v>30</v>
      </c>
      <c r="P110" s="1">
        <v>25</v>
      </c>
      <c r="Q110" s="1">
        <v>5</v>
      </c>
      <c r="R110" s="1">
        <v>0</v>
      </c>
      <c r="S110" s="1">
        <v>30</v>
      </c>
      <c r="T110" s="1">
        <f t="shared" si="6"/>
        <v>5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</v>
      </c>
      <c r="AA110" s="1">
        <v>1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</row>
    <row r="111" spans="1:33">
      <c r="A111" s="1">
        <v>395</v>
      </c>
      <c r="B111" s="1">
        <v>1</v>
      </c>
      <c r="C111" s="1">
        <v>4</v>
      </c>
      <c r="D111" s="1">
        <v>2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3</v>
      </c>
      <c r="O111" s="1">
        <v>20</v>
      </c>
      <c r="P111" s="1">
        <v>30</v>
      </c>
      <c r="Q111" s="1">
        <v>4</v>
      </c>
      <c r="R111" s="1">
        <v>0</v>
      </c>
      <c r="S111" s="1">
        <v>35</v>
      </c>
      <c r="T111" s="1">
        <f t="shared" si="6"/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2</v>
      </c>
      <c r="AA111" s="1">
        <v>3</v>
      </c>
      <c r="AB111" s="1">
        <v>5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</row>
    <row r="112" spans="1:33">
      <c r="A112" s="1">
        <v>399</v>
      </c>
      <c r="B112" s="1">
        <v>0</v>
      </c>
      <c r="C112" s="1">
        <v>6</v>
      </c>
      <c r="D112" s="1">
        <v>1</v>
      </c>
      <c r="E112" s="1">
        <v>0</v>
      </c>
      <c r="F112" s="1">
        <v>0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3</v>
      </c>
      <c r="O112" s="1">
        <v>25</v>
      </c>
      <c r="P112" s="1">
        <v>26</v>
      </c>
      <c r="Q112" s="1">
        <v>2</v>
      </c>
      <c r="R112" s="1">
        <v>0</v>
      </c>
      <c r="S112" s="1">
        <v>35</v>
      </c>
      <c r="T112" s="1">
        <f t="shared" si="6"/>
        <v>2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10</v>
      </c>
      <c r="AC112" s="1">
        <v>0</v>
      </c>
      <c r="AD112" s="1">
        <v>0</v>
      </c>
      <c r="AE112" s="1">
        <v>2</v>
      </c>
      <c r="AF112" s="1">
        <v>0</v>
      </c>
      <c r="AG112" s="1">
        <v>0</v>
      </c>
    </row>
    <row r="113" spans="1:33">
      <c r="A113" s="1">
        <v>407</v>
      </c>
      <c r="B113" s="1">
        <v>0</v>
      </c>
      <c r="C113" s="1">
        <v>5</v>
      </c>
      <c r="D113" s="1">
        <v>1</v>
      </c>
      <c r="E113" s="1">
        <v>0</v>
      </c>
      <c r="F113" s="1">
        <v>0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</v>
      </c>
      <c r="O113" s="1">
        <v>20</v>
      </c>
      <c r="P113" s="1">
        <v>25</v>
      </c>
      <c r="Q113" s="1">
        <v>4</v>
      </c>
      <c r="R113" s="1">
        <v>0</v>
      </c>
      <c r="S113" s="1">
        <v>40</v>
      </c>
      <c r="T113" s="1">
        <f t="shared" si="6"/>
        <v>2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2</v>
      </c>
      <c r="AA113" s="1">
        <v>0</v>
      </c>
      <c r="AB113" s="1">
        <v>0</v>
      </c>
      <c r="AC113" s="1">
        <v>0</v>
      </c>
      <c r="AD113" s="1">
        <v>0</v>
      </c>
      <c r="AE113" s="1">
        <v>2</v>
      </c>
      <c r="AF113" s="1">
        <v>0</v>
      </c>
      <c r="AG113" s="1">
        <v>0</v>
      </c>
    </row>
    <row r="114" spans="1:33">
      <c r="A114" s="1">
        <v>410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10</v>
      </c>
      <c r="O114" s="1">
        <v>25</v>
      </c>
      <c r="P114" s="1">
        <v>30</v>
      </c>
      <c r="Q114" s="1">
        <v>5</v>
      </c>
      <c r="R114" s="1">
        <v>0</v>
      </c>
      <c r="S114" s="1">
        <v>27</v>
      </c>
      <c r="T114" s="1">
        <f t="shared" si="6"/>
        <v>3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1</v>
      </c>
      <c r="AA114" s="1">
        <v>2</v>
      </c>
      <c r="AB114" s="1">
        <v>18</v>
      </c>
      <c r="AC114" s="1">
        <v>0</v>
      </c>
      <c r="AD114" s="1">
        <v>0</v>
      </c>
      <c r="AE114" s="1">
        <v>2</v>
      </c>
      <c r="AF114" s="1">
        <v>0</v>
      </c>
      <c r="AG114" s="1">
        <v>0</v>
      </c>
    </row>
    <row r="115" spans="1:33">
      <c r="A115" s="1">
        <v>418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1</v>
      </c>
      <c r="M115" s="1">
        <v>1</v>
      </c>
      <c r="N115" s="1">
        <v>5</v>
      </c>
      <c r="O115" s="1">
        <v>15</v>
      </c>
      <c r="P115" s="1">
        <v>40</v>
      </c>
      <c r="Q115" s="1">
        <v>5</v>
      </c>
      <c r="R115" s="1">
        <v>0</v>
      </c>
      <c r="S115" s="1">
        <v>30</v>
      </c>
      <c r="T115" s="1">
        <f t="shared" si="6"/>
        <v>4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1</v>
      </c>
      <c r="AD115" s="1">
        <v>1</v>
      </c>
      <c r="AE115" s="1">
        <v>5</v>
      </c>
      <c r="AF115" s="1">
        <v>5</v>
      </c>
      <c r="AG11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Michał Słowiński</dc:creator>
  <cp:keywords/>
  <dc:description/>
  <cp:lastModifiedBy>michal.slowinski@twarda.pan.pl</cp:lastModifiedBy>
  <cp:revision/>
  <dcterms:created xsi:type="dcterms:W3CDTF">2024-02-17T16:36:36Z</dcterms:created>
  <dcterms:modified xsi:type="dcterms:W3CDTF">2026-05-29T16:46:29Z</dcterms:modified>
  <cp:category/>
  <cp:contentStatus/>
</cp:coreProperties>
</file>